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605" yWindow="885" windowWidth="19440" windowHeight="13065" tabRatio="859"/>
  </bookViews>
  <sheets>
    <sheet name="1. паспорт местоположение" sheetId="7" r:id="rId1"/>
    <sheet name="3.2 паспорт Техсостояние NG" sheetId="12" r:id="rId2"/>
    <sheet name="3.3 паспорт описание" sheetId="6" r:id="rId3"/>
    <sheet name="6.2. Паспорт фин осв ввод" sheetId="9" r:id="rId4"/>
  </sheets>
  <definedNames>
    <definedName name="_xlnm.Print_Titles" localSheetId="0">'1. паспорт местоположение'!$21:$21</definedName>
    <definedName name="_xlnm.Print_Titles" localSheetId="2">'3.3 паспорт описание'!$21:$21</definedName>
    <definedName name="_xlnm.Print_Area" localSheetId="0">'1. паспорт местоположение'!$A$1:$C$49</definedName>
    <definedName name="_xlnm.Print_Area" localSheetId="1">'3.2 паспорт Техсостояние NG'!$A$1:$AA$25</definedName>
    <definedName name="_xlnm.Print_Area" localSheetId="2">'3.3 паспорт описание'!$A$1:$C$30</definedName>
  </definedNames>
  <calcPr calcId="145621"/>
</workbook>
</file>

<file path=xl/calcChain.xml><?xml version="1.0" encoding="utf-8"?>
<calcChain xmlns="http://schemas.openxmlformats.org/spreadsheetml/2006/main">
  <c r="C31" i="9" l="1"/>
  <c r="C24" i="9" l="1"/>
  <c r="AB64" i="9"/>
  <c r="AA64" i="9"/>
  <c r="AB63" i="9"/>
  <c r="AA63" i="9"/>
  <c r="AB62" i="9"/>
  <c r="AA62" i="9"/>
  <c r="AB61" i="9"/>
  <c r="AA61" i="9"/>
  <c r="AB60" i="9"/>
  <c r="AA60" i="9"/>
  <c r="Y59" i="9"/>
  <c r="W59" i="9"/>
  <c r="U59" i="9"/>
  <c r="S59" i="9"/>
  <c r="Q59" i="9"/>
  <c r="O59" i="9"/>
  <c r="M59" i="9"/>
  <c r="K59" i="9"/>
  <c r="AA59" i="9" s="1"/>
  <c r="I59" i="9"/>
  <c r="AB59" i="9" s="1"/>
  <c r="G59" i="9"/>
  <c r="F59" i="9"/>
  <c r="E59" i="9"/>
  <c r="D59" i="9"/>
  <c r="C59" i="9"/>
  <c r="W57" i="9"/>
  <c r="U57" i="9"/>
  <c r="S57" i="9"/>
  <c r="O57" i="9"/>
  <c r="K57" i="9"/>
  <c r="F57" i="9"/>
  <c r="E57" i="9"/>
  <c r="W56" i="9"/>
  <c r="O56" i="9"/>
  <c r="F56" i="9"/>
  <c r="E54" i="9"/>
  <c r="S53" i="9"/>
  <c r="K53" i="9"/>
  <c r="E53" i="9"/>
  <c r="Y50" i="9"/>
  <c r="Y57" i="9" s="1"/>
  <c r="Q50" i="9"/>
  <c r="Q57" i="9" s="1"/>
  <c r="M50" i="9"/>
  <c r="M57" i="9" s="1"/>
  <c r="K50" i="9"/>
  <c r="I50" i="9"/>
  <c r="I57" i="9" s="1"/>
  <c r="AB57" i="9" s="1"/>
  <c r="G50" i="9"/>
  <c r="G57" i="9" s="1"/>
  <c r="AA57" i="9" s="1"/>
  <c r="Y49" i="9"/>
  <c r="W49" i="9"/>
  <c r="U49" i="9"/>
  <c r="S49" i="9"/>
  <c r="Q49" i="9"/>
  <c r="O49" i="9"/>
  <c r="M49" i="9"/>
  <c r="K49" i="9"/>
  <c r="I49" i="9"/>
  <c r="AB49" i="9" s="1"/>
  <c r="G49" i="9"/>
  <c r="AA49" i="9" s="1"/>
  <c r="F49" i="9"/>
  <c r="E49" i="9"/>
  <c r="D49" i="9"/>
  <c r="C49" i="9"/>
  <c r="Y48" i="9"/>
  <c r="W48" i="9"/>
  <c r="U48" i="9"/>
  <c r="S48" i="9"/>
  <c r="Q48" i="9"/>
  <c r="O48" i="9"/>
  <c r="M48" i="9"/>
  <c r="K48" i="9"/>
  <c r="I48" i="9"/>
  <c r="AB48" i="9" s="1"/>
  <c r="G48" i="9"/>
  <c r="AA48" i="9" s="1"/>
  <c r="F48" i="9"/>
  <c r="E48" i="9"/>
  <c r="D48" i="9"/>
  <c r="D43" i="9" s="1"/>
  <c r="C48" i="9"/>
  <c r="C56" i="9" s="1"/>
  <c r="Y47" i="9"/>
  <c r="Y43" i="9" s="1"/>
  <c r="W47" i="9"/>
  <c r="U47" i="9"/>
  <c r="U56" i="9" s="1"/>
  <c r="S47" i="9"/>
  <c r="S56" i="9" s="1"/>
  <c r="Q47" i="9"/>
  <c r="Q43" i="9" s="1"/>
  <c r="O47" i="9"/>
  <c r="M47" i="9"/>
  <c r="M56" i="9" s="1"/>
  <c r="K47" i="9"/>
  <c r="AA47" i="9" s="1"/>
  <c r="I47" i="9"/>
  <c r="I56" i="9" s="1"/>
  <c r="G47" i="9"/>
  <c r="G56" i="9" s="1"/>
  <c r="E47" i="9"/>
  <c r="E56" i="9" s="1"/>
  <c r="D47" i="9"/>
  <c r="D56" i="9" s="1"/>
  <c r="Y46" i="9"/>
  <c r="Y55" i="9" s="1"/>
  <c r="W46" i="9"/>
  <c r="W55" i="9" s="1"/>
  <c r="U46" i="9"/>
  <c r="U55" i="9" s="1"/>
  <c r="S46" i="9"/>
  <c r="S55" i="9" s="1"/>
  <c r="Q46" i="9"/>
  <c r="Q55" i="9" s="1"/>
  <c r="O46" i="9"/>
  <c r="O55" i="9" s="1"/>
  <c r="M46" i="9"/>
  <c r="M55" i="9" s="1"/>
  <c r="K46" i="9"/>
  <c r="K55" i="9" s="1"/>
  <c r="I46" i="9"/>
  <c r="I55" i="9" s="1"/>
  <c r="G46" i="9"/>
  <c r="AA46" i="9" s="1"/>
  <c r="F46" i="9"/>
  <c r="F55" i="9" s="1"/>
  <c r="E46" i="9"/>
  <c r="E55" i="9" s="1"/>
  <c r="D46" i="9"/>
  <c r="D55" i="9" s="1"/>
  <c r="C46" i="9"/>
  <c r="C55" i="9" s="1"/>
  <c r="Y45" i="9"/>
  <c r="Y54" i="9" s="1"/>
  <c r="W45" i="9"/>
  <c r="W54" i="9" s="1"/>
  <c r="U45" i="9"/>
  <c r="U54" i="9" s="1"/>
  <c r="S45" i="9"/>
  <c r="S54" i="9" s="1"/>
  <c r="Q45" i="9"/>
  <c r="Q54" i="9" s="1"/>
  <c r="O45" i="9"/>
  <c r="O54" i="9" s="1"/>
  <c r="M45" i="9"/>
  <c r="M54" i="9" s="1"/>
  <c r="K45" i="9"/>
  <c r="I45" i="9"/>
  <c r="I54" i="9" s="1"/>
  <c r="AB54" i="9" s="1"/>
  <c r="AA45" i="9"/>
  <c r="F54" i="9"/>
  <c r="E45" i="9"/>
  <c r="D45" i="9"/>
  <c r="D54" i="9" s="1"/>
  <c r="C45" i="9"/>
  <c r="C54" i="9" s="1"/>
  <c r="Y44" i="9"/>
  <c r="Y53" i="9" s="1"/>
  <c r="W44" i="9"/>
  <c r="W53" i="9" s="1"/>
  <c r="U44" i="9"/>
  <c r="U53" i="9" s="1"/>
  <c r="S44" i="9"/>
  <c r="Q44" i="9"/>
  <c r="Q53" i="9" s="1"/>
  <c r="O44" i="9"/>
  <c r="O53" i="9" s="1"/>
  <c r="M44" i="9"/>
  <c r="M53" i="9" s="1"/>
  <c r="K44" i="9"/>
  <c r="I44" i="9"/>
  <c r="I53" i="9" s="1"/>
  <c r="G44" i="9"/>
  <c r="AA44" i="9" s="1"/>
  <c r="F44" i="9"/>
  <c r="F53" i="9" s="1"/>
  <c r="E44" i="9"/>
  <c r="D44" i="9"/>
  <c r="D53" i="9" s="1"/>
  <c r="C44" i="9"/>
  <c r="C53" i="9" s="1"/>
  <c r="W43" i="9"/>
  <c r="U43" i="9"/>
  <c r="S43" i="9"/>
  <c r="O43" i="9"/>
  <c r="M43" i="9"/>
  <c r="K43" i="9"/>
  <c r="E43" i="9"/>
  <c r="AB42" i="9"/>
  <c r="AA42" i="9"/>
  <c r="AB41" i="9"/>
  <c r="AA41" i="9"/>
  <c r="AB40" i="9"/>
  <c r="AA40" i="9"/>
  <c r="AB39" i="9"/>
  <c r="AA39" i="9"/>
  <c r="AB38" i="9"/>
  <c r="AA38" i="9"/>
  <c r="AB37" i="9"/>
  <c r="AA37" i="9"/>
  <c r="AB36" i="9"/>
  <c r="AA36" i="9"/>
  <c r="Y35" i="9"/>
  <c r="W35" i="9"/>
  <c r="U35" i="9"/>
  <c r="S35" i="9"/>
  <c r="Q35" i="9"/>
  <c r="O35" i="9"/>
  <c r="M35" i="9"/>
  <c r="K35" i="9"/>
  <c r="I35" i="9"/>
  <c r="AB35" i="9" s="1"/>
  <c r="G35" i="9"/>
  <c r="F35" i="9"/>
  <c r="E35" i="9"/>
  <c r="D35" i="9"/>
  <c r="C35" i="9"/>
  <c r="AB34" i="9"/>
  <c r="O34" i="9"/>
  <c r="O30" i="9" s="1"/>
  <c r="O52" i="9" s="1"/>
  <c r="AB33" i="9"/>
  <c r="AA33" i="9"/>
  <c r="AB32" i="9"/>
  <c r="AA32" i="9"/>
  <c r="AB31" i="9"/>
  <c r="AA31" i="9"/>
  <c r="Y30" i="9"/>
  <c r="Y52" i="9" s="1"/>
  <c r="W30" i="9"/>
  <c r="W52" i="9" s="1"/>
  <c r="U30" i="9"/>
  <c r="U52" i="9" s="1"/>
  <c r="S30" i="9"/>
  <c r="S52" i="9" s="1"/>
  <c r="Q30" i="9"/>
  <c r="Q52" i="9" s="1"/>
  <c r="M30" i="9"/>
  <c r="M52" i="9" s="1"/>
  <c r="K30" i="9"/>
  <c r="I30" i="9"/>
  <c r="AB30" i="9" s="1"/>
  <c r="G30" i="9"/>
  <c r="F30" i="9"/>
  <c r="E30" i="9"/>
  <c r="E52" i="9" s="1"/>
  <c r="D30" i="9"/>
  <c r="D52" i="9" s="1"/>
  <c r="C30" i="9"/>
  <c r="AB29" i="9"/>
  <c r="AA29" i="9"/>
  <c r="AB28" i="9"/>
  <c r="AA28" i="9"/>
  <c r="AB27" i="9"/>
  <c r="AB26" i="9"/>
  <c r="AA26" i="9"/>
  <c r="AB25" i="9"/>
  <c r="AA25" i="9"/>
  <c r="Y24" i="9"/>
  <c r="W24" i="9"/>
  <c r="U24" i="9"/>
  <c r="S24" i="9"/>
  <c r="Q24" i="9"/>
  <c r="O24" i="9"/>
  <c r="M24" i="9"/>
  <c r="AB24" i="9" s="1"/>
  <c r="K24" i="9"/>
  <c r="I24" i="9"/>
  <c r="E24" i="9"/>
  <c r="D24" i="9"/>
  <c r="C43" i="9" l="1"/>
  <c r="AA30" i="9"/>
  <c r="C49" i="7" s="1"/>
  <c r="AA35" i="9"/>
  <c r="G43" i="9"/>
  <c r="AA43" i="9" s="1"/>
  <c r="F43" i="9"/>
  <c r="AA56" i="9"/>
  <c r="AA52" i="9"/>
  <c r="AB53" i="9"/>
  <c r="AB55" i="9"/>
  <c r="AB44" i="9"/>
  <c r="AB45" i="9"/>
  <c r="AB46" i="9"/>
  <c r="I52" i="9"/>
  <c r="AB52" i="9" s="1"/>
  <c r="AA34" i="9"/>
  <c r="AA50" i="9"/>
  <c r="G55" i="9"/>
  <c r="AA55" i="9" s="1"/>
  <c r="Q56" i="9"/>
  <c r="AB56" i="9" s="1"/>
  <c r="Y56" i="9"/>
  <c r="F27" i="9"/>
  <c r="I43" i="9"/>
  <c r="AB43" i="9" s="1"/>
  <c r="AB47" i="9"/>
  <c r="AB50" i="9"/>
  <c r="G53" i="9"/>
  <c r="AA53" i="9" s="1"/>
  <c r="G54" i="9"/>
  <c r="AA54" i="9" s="1"/>
  <c r="G27" i="9" l="1"/>
  <c r="F24" i="9"/>
  <c r="G24" i="9" l="1"/>
  <c r="AA24" i="9" s="1"/>
  <c r="C48" i="7" s="1"/>
  <c r="AA27" i="9"/>
</calcChain>
</file>

<file path=xl/sharedStrings.xml><?xml version="1.0" encoding="utf-8"?>
<sst xmlns="http://schemas.openxmlformats.org/spreadsheetml/2006/main" count="770" uniqueCount="211">
  <si>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</si>
  <si>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</si>
  <si>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</si>
  <si>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</si>
  <si>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</si>
  <si>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</si>
  <si>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</si>
  <si>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</si>
  <si>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</si>
  <si>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</si>
  <si>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</si>
  <si>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</si>
  <si>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</si>
  <si>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</si>
  <si>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</si>
  <si>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</si>
  <si>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1</t>
  </si>
  <si>
    <t>Содержание</t>
  </si>
  <si>
    <t>Наименование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</si>
  <si>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</si>
  <si>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</si>
  <si>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</si>
  <si>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</si>
  <si>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</si>
  <si>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</si>
  <si>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</si>
  <si>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</si>
  <si>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</si>
  <si>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Группа инвестиционных проектов инвестиционной программы</t>
  </si>
  <si>
    <t>-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</si>
  <si>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</si>
  <si>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</si>
  <si>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</si>
  <si>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</si>
  <si>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</si>
  <si>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</si>
  <si>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</si>
  <si>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</si>
  <si>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</si>
  <si>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</si>
  <si>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</si>
  <si>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</si>
  <si>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</si>
  <si>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</si>
  <si>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</si>
  <si>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</si>
  <si>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</si>
  <si>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</si>
  <si>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</si>
  <si>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</si>
  <si>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</si>
  <si>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</si>
  <si>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</si>
  <si>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</si>
  <si>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</si>
  <si>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</si>
  <si>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</si>
  <si>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</si>
  <si>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</si>
  <si>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Раздел 1. Общая информация об инвестиционном проекте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</si>
  <si>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</si>
  <si>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</si>
  <si>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</si>
  <si>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Описание состава объектов ивнестиционной деятельности их количества и характеристик в отношении каждого такого объекта</t>
  </si>
  <si>
    <t>Удельные стоимостные показатели реализации инвестиционного проекта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</si>
  <si>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</si>
  <si>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</si>
  <si>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Муниципальное унитарное предприятие "Горно-Алтайское городское предприятие электрических сетей"</t>
  </si>
  <si>
    <t>Цели (указать укрупненные цели в соответствии с приложением )</t>
  </si>
  <si>
    <t>Республика Алтай</t>
  </si>
  <si>
    <t>г. Горно-Алтайск</t>
  </si>
  <si>
    <t>не требуется</t>
  </si>
  <si>
    <t>не относится</t>
  </si>
  <si>
    <t>Раздел 6.2. Графики реализации инвестиционного проекта</t>
  </si>
  <si>
    <t>№№</t>
  </si>
  <si>
    <t>Наименование показателя и единицы измерения</t>
  </si>
  <si>
    <t>Всего по инвестиционному проекту</t>
  </si>
  <si>
    <t>Остаток</t>
  </si>
  <si>
    <t>Итого за период реализации инвестиционной программы</t>
  </si>
  <si>
    <t>План</t>
  </si>
  <si>
    <t>Предложение по корректировке плана</t>
  </si>
  <si>
    <t>Итого за год</t>
  </si>
  <si>
    <t>Квартал</t>
  </si>
  <si>
    <t xml:space="preserve">
План</t>
  </si>
  <si>
    <t>Финансирование капитальных вложений в прогнозных ценах соответствующих лет всего, млн рублей (с НДС), в том числе за счет:</t>
  </si>
  <si>
    <t>1.1</t>
  </si>
  <si>
    <t>федерального бюджета</t>
  </si>
  <si>
    <t>1.2</t>
  </si>
  <si>
    <t>бюджетов субъектов Российской Федерации</t>
  </si>
  <si>
    <t>1.3</t>
  </si>
  <si>
    <t>средств, полученных от оказания услуг по регулируемым государством ценам (тарифам)</t>
  </si>
  <si>
    <t>1.4</t>
  </si>
  <si>
    <t xml:space="preserve"> платы за технологическое присоединение</t>
  </si>
  <si>
    <t>1.5</t>
  </si>
  <si>
    <t>иных источников финансирования</t>
  </si>
  <si>
    <t>Освоение капитальных вложений в прогнозных ценах соответствующих лет всего, млн рублей  (без НДС), в том числе:</t>
  </si>
  <si>
    <t>2.1</t>
  </si>
  <si>
    <t>проектно-изыскательские работы</t>
  </si>
  <si>
    <t>2.2</t>
  </si>
  <si>
    <t>строительные работы, реконструкция, монтаж оборудования</t>
  </si>
  <si>
    <t>2.3</t>
  </si>
  <si>
    <t>оборудование</t>
  </si>
  <si>
    <t>2.4</t>
  </si>
  <si>
    <t>прочие затраты</t>
  </si>
  <si>
    <t xml:space="preserve"> Постановка объектов электросетевого хозяйства под напряжение:</t>
  </si>
  <si>
    <t>3.1</t>
  </si>
  <si>
    <t>объектов электросетевого хозяйства (объектов электроэнергетики), МВт</t>
  </si>
  <si>
    <t>3.2</t>
  </si>
  <si>
    <t>объектов электросетевого хозяйства, МВ×А</t>
  </si>
  <si>
    <t>3.3</t>
  </si>
  <si>
    <t>объектов электросетевого хозяйства, Мвар</t>
  </si>
  <si>
    <t>3.4</t>
  </si>
  <si>
    <t>воздушных линий электропередачи в одноцепном исполнении, км</t>
  </si>
  <si>
    <t>3.5</t>
  </si>
  <si>
    <t>воздушных линий электропередачи в двухцепном исполнении, км</t>
  </si>
  <si>
    <t>3.6</t>
  </si>
  <si>
    <t>кабельных линий электропередачи, км</t>
  </si>
  <si>
    <t>3.7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</si>
  <si>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</si>
  <si>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Ввод объектов (мощностей) в эксплуатацию:</t>
  </si>
  <si>
    <t>4.1</t>
  </si>
  <si>
    <t>объектов электросетевого хозяйства, МВт</t>
  </si>
  <si>
    <t>4.2</t>
  </si>
  <si>
    <t>4.3</t>
  </si>
  <si>
    <t>4.4</t>
  </si>
  <si>
    <t>4.5</t>
  </si>
  <si>
    <t>4.6</t>
  </si>
  <si>
    <t>4.7</t>
  </si>
  <si>
    <t>Принятие объектов основных средств к бухгалтерскому учету:</t>
  </si>
  <si>
    <t>5.1</t>
  </si>
  <si>
    <t>млн рублей (без НДС)</t>
  </si>
  <si>
    <t>5.2</t>
  </si>
  <si>
    <t>МВт</t>
  </si>
  <si>
    <t>5.3</t>
  </si>
  <si>
    <t>МВ×А</t>
  </si>
  <si>
    <t>5.4</t>
  </si>
  <si>
    <t>Мвар</t>
  </si>
  <si>
    <t>5.5</t>
  </si>
  <si>
    <t>км</t>
  </si>
  <si>
    <t>5.6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</si>
  <si>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</si>
  <si>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Принятие нематериальных активов к бухгалтерскому учету, млн рублей (без НДС)</t>
  </si>
  <si>
    <t>Вывод мощностей из эксплуатации:</t>
  </si>
  <si>
    <t>7.1</t>
  </si>
  <si>
    <t>7.2</t>
  </si>
  <si>
    <t>7.3</t>
  </si>
  <si>
    <t>7.4</t>
  </si>
  <si>
    <t>линий электропередачи, км</t>
  </si>
  <si>
    <t>7.5</t>
  </si>
  <si>
    <t>Общий объем финансирования капитальных вложений по инвестиционному проекту за период реализации инвестиционной программы (млн. руб. с НДС)</t>
  </si>
  <si>
    <t>Общий объем освоения капитальных вложений по инвестиционному проекту за период реализации инвестиционной программы (млн. руб. без НДС)</t>
  </si>
  <si>
    <t>Техническое освидетельствование (далее - ТО)</t>
  </si>
  <si>
    <t>Техническое обследование (далее - ТОБ)</t>
  </si>
  <si>
    <t>наименование, номер и дата регистрации документа
по результатам ТО, организация, проводившая ТО</t>
  </si>
  <si>
    <t>заключение, принятое
по результатам ТО</t>
  </si>
  <si>
    <t>наименование, номер и дата регистрации документа
по результатам ТОБ, организация, проводившая ТОБ</t>
  </si>
  <si>
    <t>заключение, принятое
по результатам ТОБ</t>
  </si>
  <si>
    <t>До</t>
  </si>
  <si>
    <t>После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</si>
  <si>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электроэнергетикию Повышение надежности оказываемых услуг в сфере электроэнергетики.</t>
  </si>
  <si>
    <t>Реконструкция, модернизация, техническое перевооружение линий электропередачи</t>
  </si>
  <si>
    <t>предложение по корректировке плана</t>
  </si>
  <si>
    <t>Год раскрытия информации:  2020 год</t>
  </si>
  <si>
    <t>Год раскрытия информации: 2020 год</t>
  </si>
  <si>
    <t>от «__» _____ 202_ г. №___</t>
  </si>
  <si>
    <t xml:space="preserve">Раздел 3.1 Конкретные результаты реализации инвестиционного проекта </t>
  </si>
  <si>
    <t xml:space="preserve">Диспетчерское наименование трансфорорматор-ной или иной подстанции 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</si>
  <si>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</si>
  <si>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</si>
  <si>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</si>
  <si>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</si>
  <si>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</si>
  <si>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</si>
  <si>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</si>
  <si>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>Год в котором был завершен последний капитальный ремонт</t>
  </si>
  <si>
    <t>Примечание.</t>
  </si>
  <si>
    <t>При заполнении столбца 4 указывается следующие виды оборудования:</t>
  </si>
  <si>
    <t>Выключатель</t>
  </si>
  <si>
    <t>Автотрансформатор масляный</t>
  </si>
  <si>
    <t>Автотрансформатор элегазовый</t>
  </si>
  <si>
    <t>Трансформатор силовой масляный</t>
  </si>
  <si>
    <t>Трансформатор силовой элегазовый</t>
  </si>
  <si>
    <t>Генераторное оборудование</t>
  </si>
  <si>
    <t>Синхронный компенсатор</t>
  </si>
  <si>
    <t>Батарея статических конденсаторов</t>
  </si>
  <si>
    <t>Реактор шунтирующий</t>
  </si>
  <si>
    <t>Реактор токоограничивающий</t>
  </si>
  <si>
    <t xml:space="preserve"> Год 2021</t>
  </si>
  <si>
    <t xml:space="preserve"> Год 2022</t>
  </si>
  <si>
    <t>Год 2023</t>
  </si>
  <si>
    <t>Год 2024</t>
  </si>
  <si>
    <t>Год 2025</t>
  </si>
  <si>
    <t xml:space="preserve"> по состоянию на 01.01.2020 года</t>
  </si>
  <si>
    <t xml:space="preserve">по состоянию на 01.01.2021 года </t>
  </si>
  <si>
    <t>М_2109_ГОРСЕТЬ</t>
  </si>
  <si>
    <t>M_2109_ГОРСЕТЬ</t>
  </si>
  <si>
    <t>0,500 МВА</t>
  </si>
  <si>
    <t>Реконструкция ТП-118 (250 кВа) ул. Мамонтова, ул. Осипенко, (замена ТП на 2КТПБ (киоскового закрытого типа))</t>
  </si>
  <si>
    <t>Результат реализации проекта - замена ТП на 2КТПБ (киоскового закрытого типа), для повышения качества эл.энергии, снижение эксплуатационных затрат, снижение технических потерь, снижение количества отключений, снижение рисков возникновения пожаров в пожароопасный период.</t>
  </si>
  <si>
    <t>Реконструкция ТП-118 (2*250 кВа) ул. Мамонтова, ул. Осипенко  (замена ТП на 2КТПБ (киоскового закрытого типа))</t>
  </si>
  <si>
    <t>Реконструкция КТП-118 (2*250 кВа) ул. Мамонтова, ул. Осипенко  (замена ТП на 2КТПБ (киоскового закрытого типа))</t>
  </si>
  <si>
    <t>ТП</t>
  </si>
  <si>
    <t>2-КТПБ</t>
  </si>
  <si>
    <t>Трансформаторнаяподстанция</t>
  </si>
  <si>
    <t>1995</t>
  </si>
  <si>
    <t>2013</t>
  </si>
  <si>
    <t>ТП 118 Мамонтова</t>
  </si>
  <si>
    <t>2КТПБ 118 Мамонтова</t>
  </si>
  <si>
    <t>Реконструкция ТП-118 (2*250 кВа) ул. Мамонтова, ул. Осипенко  (замена ТП на 2КТПБ (киоскового закрытого типа) Увеличение ячеек КСО. Организация связи ТП-118 с   РП-1 и РП-2.</t>
  </si>
  <si>
    <t>Срок эксплуатации данной ТП-0,4 кВ превышает нормативный</t>
  </si>
  <si>
    <t>4,010 млн.руб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</si>
</sst>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00"/>
    <numFmt numFmtId="168" formatCode="0.0000"/>
    <numFmt numFmtId="169" formatCode="#,##0.000"/>
  </numFmts>
  <fonts count="4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0"/>
      <name val="Helv"/>
    </font>
    <font>
      <b/>
      <u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6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5" applyNumberFormat="0" applyAlignment="0" applyProtection="0"/>
    <xf numFmtId="0" fontId="19" fillId="20" borderId="6" applyNumberFormat="0" applyAlignment="0" applyProtection="0"/>
    <xf numFmtId="0" fontId="20" fillId="20" borderId="5" applyNumberFormat="0" applyAlignment="0" applyProtection="0"/>
    <xf numFmtId="0" fontId="21" fillId="0" borderId="7" applyNumberFormat="0" applyFill="0" applyAlignment="0" applyProtection="0"/>
    <xf numFmtId="0" fontId="22" fillId="0" borderId="8" applyNumberFormat="0" applyFill="0" applyAlignment="0" applyProtection="0"/>
    <xf numFmtId="0" fontId="23" fillId="0" borderId="9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0" applyNumberFormat="0" applyFill="0" applyAlignment="0" applyProtection="0"/>
    <xf numFmtId="0" fontId="25" fillId="21" borderId="11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2" applyNumberFormat="0" applyFont="0" applyAlignment="0" applyProtection="0"/>
    <xf numFmtId="0" fontId="32" fillId="0" borderId="13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36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37" fillId="0" borderId="0"/>
    <xf numFmtId="164" fontId="1" fillId="0" borderId="0" applyFont="0" applyFill="0" applyBorder="0" applyAlignment="0" applyProtection="0"/>
    <xf numFmtId="0" fontId="10" fillId="0" borderId="0"/>
  </cellStyleXfs>
  <cellXfs count="142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Border="1"/>
    <xf numFmtId="0" fontId="3" fillId="0" borderId="0" xfId="1" applyFont="1" applyFill="1" applyBorder="1" applyAlignment="1">
      <alignment horizontal="center" vertical="center"/>
    </xf>
    <xf numFmtId="0" fontId="9" fillId="0" borderId="0" xfId="1" applyFont="1"/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9" fillId="0" borderId="0" xfId="1" applyFont="1" applyFill="1"/>
    <xf numFmtId="0" fontId="12" fillId="0" borderId="0" xfId="1" applyFont="1" applyAlignment="1">
      <alignment horizontal="left" vertical="center"/>
    </xf>
    <xf numFmtId="0" fontId="14" fillId="0" borderId="0" xfId="1" applyFont="1"/>
    <xf numFmtId="0" fontId="2" fillId="0" borderId="0" xfId="1" applyBorder="1"/>
    <xf numFmtId="49" fontId="6" fillId="0" borderId="1" xfId="1" applyNumberFormat="1" applyFont="1" applyFill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3" xfId="1" applyFont="1" applyBorder="1" applyAlignment="1">
      <alignment vertical="center" wrapText="1"/>
    </xf>
    <xf numFmtId="0" fontId="5" fillId="0" borderId="0" xfId="1" applyFont="1" applyBorder="1"/>
    <xf numFmtId="0" fontId="3" fillId="0" borderId="0" xfId="1" applyFont="1" applyBorder="1" applyAlignment="1">
      <alignment horizontal="center" vertical="center"/>
    </xf>
    <xf numFmtId="0" fontId="6" fillId="0" borderId="0" xfId="1" applyFont="1" applyBorder="1" applyAlignment="1">
      <alignment vertical="center"/>
    </xf>
    <xf numFmtId="0" fontId="10" fillId="0" borderId="3" xfId="2" applyFont="1" applyFill="1" applyBorder="1" applyAlignment="1">
      <alignment vertical="center" wrapText="1"/>
    </xf>
    <xf numFmtId="0" fontId="5" fillId="24" borderId="0" xfId="1" applyFont="1" applyFill="1"/>
    <xf numFmtId="0" fontId="5" fillId="24" borderId="0" xfId="1" applyFont="1" applyFill="1" applyBorder="1"/>
    <xf numFmtId="0" fontId="3" fillId="24" borderId="0" xfId="1" applyFont="1" applyFill="1" applyBorder="1" applyAlignment="1">
      <alignment horizontal="center" vertical="center"/>
    </xf>
    <xf numFmtId="0" fontId="6" fillId="24" borderId="0" xfId="1" applyFont="1" applyFill="1" applyBorder="1" applyAlignment="1">
      <alignment vertical="center"/>
    </xf>
    <xf numFmtId="0" fontId="6" fillId="0" borderId="3" xfId="1" applyFont="1" applyFill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3" xfId="1" applyFont="1" applyBorder="1" applyAlignment="1">
      <alignment horizontal="left" vertical="center" wrapText="1"/>
    </xf>
    <xf numFmtId="0" fontId="6" fillId="0" borderId="1" xfId="1" applyFont="1" applyFill="1" applyBorder="1" applyAlignment="1">
      <alignment horizontal="left" vertical="center" wrapText="1"/>
    </xf>
    <xf numFmtId="0" fontId="35" fillId="0" borderId="0" xfId="0" applyFont="1" applyFill="1" applyAlignment="1"/>
    <xf numFmtId="0" fontId="35" fillId="0" borderId="0" xfId="0" applyFont="1" applyFill="1" applyAlignment="1">
      <alignment vertical="center"/>
    </xf>
    <xf numFmtId="0" fontId="3" fillId="0" borderId="0" xfId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6" fillId="0" borderId="1" xfId="1" applyFont="1" applyFill="1" applyBorder="1" applyAlignment="1">
      <alignment horizontal="center" vertical="center" wrapText="1"/>
    </xf>
    <xf numFmtId="164" fontId="0" fillId="25" borderId="0" xfId="66" applyFont="1" applyFill="1" applyBorder="1" applyAlignment="1">
      <alignment vertical="center"/>
    </xf>
    <xf numFmtId="0" fontId="10" fillId="0" borderId="0" xfId="2" applyFont="1" applyFill="1"/>
    <xf numFmtId="0" fontId="10" fillId="0" borderId="0" xfId="2" applyFont="1"/>
    <xf numFmtId="0" fontId="35" fillId="0" borderId="0" xfId="67" applyFont="1" applyAlignment="1"/>
    <xf numFmtId="0" fontId="35" fillId="0" borderId="1" xfId="2" applyFont="1" applyFill="1" applyBorder="1" applyAlignment="1">
      <alignment horizontal="center" vertical="center" textRotation="90" wrapText="1"/>
    </xf>
    <xf numFmtId="49" fontId="35" fillId="0" borderId="1" xfId="2" applyNumberFormat="1" applyFont="1" applyFill="1" applyBorder="1" applyAlignment="1">
      <alignment horizontal="center" vertical="center" wrapText="1"/>
    </xf>
    <xf numFmtId="0" fontId="35" fillId="0" borderId="1" xfId="2" applyFont="1" applyFill="1" applyBorder="1" applyAlignment="1">
      <alignment horizontal="left" vertical="center" wrapText="1"/>
    </xf>
    <xf numFmtId="167" fontId="35" fillId="0" borderId="1" xfId="2" applyNumberFormat="1" applyFont="1" applyFill="1" applyBorder="1" applyAlignment="1">
      <alignment horizontal="center" vertical="center" wrapText="1"/>
    </xf>
    <xf numFmtId="49" fontId="10" fillId="0" borderId="1" xfId="2" applyNumberFormat="1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horizontal="left" vertical="center" wrapText="1"/>
    </xf>
    <xf numFmtId="0" fontId="10" fillId="0" borderId="17" xfId="2" applyFont="1" applyFill="1" applyBorder="1" applyAlignment="1">
      <alignment horizontal="left" vertical="center" wrapText="1"/>
    </xf>
    <xf numFmtId="0" fontId="39" fillId="0" borderId="1" xfId="45" applyFont="1" applyFill="1" applyBorder="1" applyAlignment="1">
      <alignment horizontal="left" vertical="center" wrapText="1"/>
    </xf>
    <xf numFmtId="0" fontId="41" fillId="0" borderId="1" xfId="45" applyFont="1" applyFill="1" applyBorder="1" applyAlignment="1">
      <alignment horizontal="left" vertical="center" wrapText="1"/>
    </xf>
    <xf numFmtId="0" fontId="39" fillId="0" borderId="20" xfId="45" applyFont="1" applyFill="1" applyBorder="1" applyAlignment="1">
      <alignment horizontal="left" vertical="center" wrapText="1"/>
    </xf>
    <xf numFmtId="0" fontId="10" fillId="0" borderId="0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 vertical="center" wrapText="1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Border="1" applyAlignment="1">
      <alignment wrapText="1"/>
    </xf>
    <xf numFmtId="0" fontId="10" fillId="0" borderId="0" xfId="2" applyFont="1" applyFill="1" applyAlignment="1">
      <alignment horizontal="left" wrapText="1"/>
    </xf>
    <xf numFmtId="0" fontId="10" fillId="0" borderId="0" xfId="2" applyFont="1" applyFill="1" applyBorder="1"/>
    <xf numFmtId="2" fontId="10" fillId="0" borderId="0" xfId="2" applyNumberFormat="1" applyFont="1" applyFill="1" applyAlignment="1">
      <alignment horizontal="center" vertical="top" wrapText="1"/>
    </xf>
    <xf numFmtId="0" fontId="10" fillId="0" borderId="0" xfId="2" applyFont="1" applyFill="1" applyBorder="1" applyAlignment="1">
      <alignment horizontal="left"/>
    </xf>
    <xf numFmtId="0" fontId="10" fillId="0" borderId="0" xfId="2" applyFont="1" applyFill="1" applyBorder="1" applyAlignment="1"/>
    <xf numFmtId="0" fontId="10" fillId="0" borderId="0" xfId="2" applyFont="1" applyFill="1" applyAlignment="1">
      <alignment horizontal="left" vertical="center" wrapText="1"/>
    </xf>
    <xf numFmtId="0" fontId="4" fillId="0" borderId="0" xfId="1" applyFont="1" applyAlignment="1">
      <alignment horizontal="center" vertical="center"/>
    </xf>
    <xf numFmtId="0" fontId="10" fillId="0" borderId="0" xfId="61" applyFont="1" applyAlignment="1">
      <alignment horizontal="left"/>
    </xf>
    <xf numFmtId="0" fontId="10" fillId="0" borderId="0" xfId="61" applyFont="1" applyAlignment="1">
      <alignment horizontal="left" vertical="center"/>
    </xf>
    <xf numFmtId="0" fontId="35" fillId="0" borderId="1" xfId="61" applyFont="1" applyBorder="1" applyAlignment="1">
      <alignment horizontal="center" vertical="center" wrapText="1"/>
    </xf>
    <xf numFmtId="0" fontId="42" fillId="0" borderId="0" xfId="61" applyFont="1" applyAlignment="1">
      <alignment horizontal="left"/>
    </xf>
    <xf numFmtId="0" fontId="43" fillId="0" borderId="0" xfId="61" applyFont="1" applyAlignment="1">
      <alignment horizontal="left"/>
    </xf>
    <xf numFmtId="0" fontId="10" fillId="0" borderId="0" xfId="61" applyFont="1" applyBorder="1" applyAlignment="1">
      <alignment horizontal="left"/>
    </xf>
    <xf numFmtId="0" fontId="44" fillId="25" borderId="1" xfId="0" applyFont="1" applyFill="1" applyBorder="1" applyAlignment="1">
      <alignment horizontal="left" vertical="center" wrapText="1"/>
    </xf>
    <xf numFmtId="167" fontId="10" fillId="0" borderId="1" xfId="2" applyNumberFormat="1" applyFont="1" applyFill="1" applyBorder="1" applyAlignment="1">
      <alignment horizontal="center" vertical="center" wrapText="1"/>
    </xf>
    <xf numFmtId="167" fontId="39" fillId="0" borderId="1" xfId="45" applyNumberFormat="1" applyFont="1" applyFill="1" applyBorder="1" applyAlignment="1">
      <alignment horizontal="center" vertical="center" wrapText="1"/>
    </xf>
    <xf numFmtId="167" fontId="41" fillId="0" borderId="1" xfId="45" applyNumberFormat="1" applyFont="1" applyFill="1" applyBorder="1" applyAlignment="1">
      <alignment horizontal="center" vertical="center" wrapText="1"/>
    </xf>
    <xf numFmtId="167" fontId="39" fillId="0" borderId="20" xfId="45" applyNumberFormat="1" applyFont="1" applyFill="1" applyBorder="1" applyAlignment="1">
      <alignment horizontal="center" vertical="center" wrapText="1"/>
    </xf>
    <xf numFmtId="0" fontId="35" fillId="0" borderId="1" xfId="2" applyFont="1" applyFill="1" applyBorder="1" applyAlignment="1">
      <alignment horizontal="center" vertical="center" wrapText="1"/>
    </xf>
    <xf numFmtId="0" fontId="35" fillId="0" borderId="14" xfId="2" applyFont="1" applyFill="1" applyBorder="1" applyAlignment="1">
      <alignment horizontal="center" vertical="center" wrapText="1"/>
    </xf>
    <xf numFmtId="0" fontId="35" fillId="0" borderId="1" xfId="61" applyFont="1" applyFill="1" applyBorder="1" applyAlignment="1">
      <alignment horizontal="center" vertical="center" wrapText="1"/>
    </xf>
    <xf numFmtId="0" fontId="35" fillId="0" borderId="20" xfId="61" applyFont="1" applyFill="1" applyBorder="1" applyAlignment="1">
      <alignment horizontal="center" vertical="center" wrapText="1"/>
    </xf>
    <xf numFmtId="0" fontId="10" fillId="0" borderId="1" xfId="61" applyFont="1" applyBorder="1" applyAlignment="1">
      <alignment horizontal="center" vertical="top"/>
    </xf>
    <xf numFmtId="0" fontId="10" fillId="0" borderId="1" xfId="61" applyFont="1" applyBorder="1" applyAlignment="1">
      <alignment horizontal="left" vertical="center"/>
    </xf>
    <xf numFmtId="0" fontId="10" fillId="0" borderId="1" xfId="61" applyFont="1" applyBorder="1" applyAlignment="1">
      <alignment horizontal="left" vertical="center" wrapText="1"/>
    </xf>
    <xf numFmtId="49" fontId="10" fillId="0" borderId="1" xfId="61" applyNumberFormat="1" applyFont="1" applyBorder="1" applyAlignment="1">
      <alignment horizontal="center" vertical="center"/>
    </xf>
    <xf numFmtId="0" fontId="10" fillId="0" borderId="1" xfId="61" applyFont="1" applyBorder="1" applyAlignment="1">
      <alignment horizontal="center" vertical="center"/>
    </xf>
    <xf numFmtId="49" fontId="10" fillId="0" borderId="1" xfId="61" applyNumberFormat="1" applyFont="1" applyBorder="1" applyAlignment="1">
      <alignment horizontal="left" vertical="center" wrapText="1"/>
    </xf>
    <xf numFmtId="0" fontId="10" fillId="0" borderId="0" xfId="61" applyNumberFormat="1" applyFont="1" applyBorder="1" applyAlignment="1">
      <alignment horizontal="left"/>
    </xf>
    <xf numFmtId="0" fontId="10" fillId="0" borderId="0" xfId="61" applyNumberFormat="1" applyFont="1" applyBorder="1" applyAlignment="1">
      <alignment vertical="center"/>
    </xf>
    <xf numFmtId="0" fontId="10" fillId="0" borderId="0" xfId="61" applyNumberFormat="1" applyFont="1" applyBorder="1" applyAlignment="1">
      <alignment vertical="top" wrapText="1"/>
    </xf>
    <xf numFmtId="0" fontId="10" fillId="0" borderId="0" xfId="61" applyNumberFormat="1" applyFont="1" applyBorder="1" applyAlignment="1">
      <alignment horizontal="left" vertical="center"/>
    </xf>
    <xf numFmtId="168" fontId="10" fillId="0" borderId="1" xfId="2" applyNumberFormat="1" applyFont="1" applyFill="1" applyBorder="1" applyAlignment="1">
      <alignment horizontal="center" vertical="center" wrapText="1"/>
    </xf>
    <xf numFmtId="169" fontId="10" fillId="25" borderId="1" xfId="0" applyNumberFormat="1" applyFont="1" applyFill="1" applyBorder="1" applyAlignment="1">
      <alignment horizontal="center" vertical="center" wrapText="1"/>
    </xf>
    <xf numFmtId="0" fontId="10" fillId="25" borderId="1" xfId="61" applyFont="1" applyFill="1" applyBorder="1" applyAlignment="1">
      <alignment horizontal="center" vertical="center"/>
    </xf>
    <xf numFmtId="49" fontId="6" fillId="0" borderId="3" xfId="1" applyNumberFormat="1" applyFont="1" applyFill="1" applyBorder="1" applyAlignment="1">
      <alignment horizontal="center" vertical="center"/>
    </xf>
    <xf numFmtId="49" fontId="6" fillId="0" borderId="4" xfId="1" applyNumberFormat="1" applyFont="1" applyFill="1" applyBorder="1" applyAlignment="1">
      <alignment horizontal="center" vertical="center"/>
    </xf>
    <xf numFmtId="49" fontId="6" fillId="0" borderId="2" xfId="1" applyNumberFormat="1" applyFont="1" applyFill="1" applyBorder="1" applyAlignment="1">
      <alignment horizontal="center" vertical="center"/>
    </xf>
    <xf numFmtId="0" fontId="35" fillId="0" borderId="0" xfId="0" applyFont="1" applyFill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38" fillId="0" borderId="0" xfId="1" applyFont="1" applyAlignment="1">
      <alignment horizontal="center" vertical="center"/>
    </xf>
    <xf numFmtId="49" fontId="10" fillId="0" borderId="0" xfId="61" applyNumberFormat="1" applyFont="1" applyBorder="1" applyAlignment="1">
      <alignment horizontal="left" vertical="top"/>
    </xf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35" fillId="0" borderId="14" xfId="61" applyFont="1" applyBorder="1" applyAlignment="1">
      <alignment horizontal="center" vertical="center"/>
    </xf>
    <xf numFmtId="0" fontId="35" fillId="0" borderId="17" xfId="61" applyFont="1" applyBorder="1" applyAlignment="1">
      <alignment horizontal="center" vertical="center"/>
    </xf>
    <xf numFmtId="0" fontId="35" fillId="0" borderId="20" xfId="61" applyFont="1" applyBorder="1" applyAlignment="1">
      <alignment horizontal="center" vertical="center"/>
    </xf>
    <xf numFmtId="0" fontId="10" fillId="0" borderId="19" xfId="61" applyFont="1" applyBorder="1" applyAlignment="1">
      <alignment horizontal="left" vertical="center"/>
    </xf>
    <xf numFmtId="0" fontId="35" fillId="0" borderId="14" xfId="61" applyFont="1" applyFill="1" applyBorder="1" applyAlignment="1">
      <alignment horizontal="center" vertical="center" wrapText="1"/>
    </xf>
    <xf numFmtId="0" fontId="35" fillId="0" borderId="17" xfId="61" applyFont="1" applyFill="1" applyBorder="1" applyAlignment="1">
      <alignment horizontal="center" vertical="center" wrapText="1"/>
    </xf>
    <xf numFmtId="0" fontId="35" fillId="0" borderId="20" xfId="61" applyFont="1" applyFill="1" applyBorder="1" applyAlignment="1">
      <alignment horizontal="center" vertical="center" wrapText="1"/>
    </xf>
    <xf numFmtId="0" fontId="35" fillId="0" borderId="15" xfId="61" applyFont="1" applyFill="1" applyBorder="1" applyAlignment="1">
      <alignment horizontal="center" vertical="center" wrapText="1"/>
    </xf>
    <xf numFmtId="0" fontId="35" fillId="0" borderId="21" xfId="61" applyFont="1" applyFill="1" applyBorder="1" applyAlignment="1">
      <alignment horizontal="center" vertical="center" wrapText="1"/>
    </xf>
    <xf numFmtId="0" fontId="35" fillId="0" borderId="18" xfId="61" applyFont="1" applyFill="1" applyBorder="1" applyAlignment="1">
      <alignment horizontal="center" vertical="center" wrapText="1"/>
    </xf>
    <xf numFmtId="0" fontId="35" fillId="0" borderId="22" xfId="61" applyFont="1" applyFill="1" applyBorder="1" applyAlignment="1">
      <alignment horizontal="center" vertical="center" wrapText="1"/>
    </xf>
    <xf numFmtId="0" fontId="35" fillId="0" borderId="3" xfId="61" applyFont="1" applyBorder="1" applyAlignment="1">
      <alignment horizontal="center" vertical="center" wrapText="1"/>
    </xf>
    <xf numFmtId="0" fontId="35" fillId="0" borderId="2" xfId="61" applyFont="1" applyBorder="1" applyAlignment="1">
      <alignment horizontal="center" vertical="center" wrapText="1"/>
    </xf>
    <xf numFmtId="0" fontId="35" fillId="0" borderId="4" xfId="61" applyFont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/>
    </xf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0" fontId="0" fillId="0" borderId="0" xfId="0" applyAlignment="1">
      <alignment wrapText="1"/>
    </xf>
    <xf numFmtId="0" fontId="10" fillId="0" borderId="0" xfId="2" applyFont="1" applyFill="1" applyAlignment="1">
      <alignment horizontal="center"/>
    </xf>
    <xf numFmtId="0" fontId="35" fillId="0" borderId="14" xfId="2" applyFont="1" applyFill="1" applyBorder="1" applyAlignment="1">
      <alignment horizontal="center" vertical="center" wrapText="1"/>
    </xf>
    <xf numFmtId="0" fontId="35" fillId="0" borderId="17" xfId="2" applyFont="1" applyFill="1" applyBorder="1" applyAlignment="1">
      <alignment horizontal="center" vertical="center" wrapText="1"/>
    </xf>
    <xf numFmtId="0" fontId="35" fillId="0" borderId="20" xfId="2" applyFont="1" applyFill="1" applyBorder="1" applyAlignment="1">
      <alignment horizontal="center" vertical="center" wrapText="1"/>
    </xf>
    <xf numFmtId="0" fontId="35" fillId="0" borderId="1" xfId="2" applyFont="1" applyBorder="1" applyAlignment="1">
      <alignment horizontal="center" vertical="center"/>
    </xf>
    <xf numFmtId="0" fontId="35" fillId="0" borderId="0" xfId="2" applyFont="1" applyFill="1" applyAlignment="1">
      <alignment horizontal="center"/>
    </xf>
    <xf numFmtId="0" fontId="35" fillId="0" borderId="1" xfId="2" applyFont="1" applyFill="1" applyBorder="1" applyAlignment="1">
      <alignment horizontal="center" vertical="center" wrapText="1"/>
    </xf>
    <xf numFmtId="0" fontId="35" fillId="0" borderId="3" xfId="67" applyFont="1" applyFill="1" applyBorder="1" applyAlignment="1">
      <alignment horizontal="center" vertical="center"/>
    </xf>
    <xf numFmtId="0" fontId="35" fillId="0" borderId="4" xfId="67" applyFont="1" applyFill="1" applyBorder="1" applyAlignment="1">
      <alignment horizontal="center" vertical="center"/>
    </xf>
    <xf numFmtId="0" fontId="35" fillId="0" borderId="15" xfId="67" applyFont="1" applyFill="1" applyBorder="1" applyAlignment="1">
      <alignment horizontal="center" vertical="center" wrapText="1"/>
    </xf>
    <xf numFmtId="0" fontId="35" fillId="0" borderId="16" xfId="67" applyFont="1" applyFill="1" applyBorder="1" applyAlignment="1">
      <alignment horizontal="center" vertical="center" wrapText="1"/>
    </xf>
    <xf numFmtId="0" fontId="35" fillId="0" borderId="18" xfId="67" applyFont="1" applyFill="1" applyBorder="1" applyAlignment="1">
      <alignment horizontal="center" vertical="center" wrapText="1"/>
    </xf>
    <xf numFmtId="0" fontId="35" fillId="0" borderId="19" xfId="67" applyFont="1" applyFill="1" applyBorder="1" applyAlignment="1">
      <alignment horizontal="center" vertical="center" wrapText="1"/>
    </xf>
    <xf numFmtId="0" fontId="6" fillId="25" borderId="1" xfId="1" applyFont="1" applyFill="1" applyBorder="1" applyAlignment="1">
      <alignment vertical="center" wrapText="1"/>
    </xf>
    <xf numFmtId="0" fontId="10" fillId="25" borderId="1" xfId="2" applyFont="1" applyFill="1" applyBorder="1" applyAlignment="1">
      <alignment vertical="center" wrapText="1"/>
    </xf>
    <xf numFmtId="0" fontId="6" fillId="25" borderId="1" xfId="1" applyFont="1" applyFill="1" applyBorder="1" applyAlignment="1">
      <alignment horizontal="center" vertical="center" wrapText="1"/>
    </xf>
    <xf numFmtId="164" fontId="0" fillId="25" borderId="1" xfId="66" applyFont="1" applyFill="1" applyBorder="1" applyAlignment="1">
      <alignment horizontal="center" vertical="center"/>
    </xf>
    <xf numFmtId="167" fontId="6" fillId="25" borderId="1" xfId="1" applyNumberFormat="1" applyFont="1" applyFill="1" applyBorder="1" applyAlignment="1">
      <alignment horizontal="center" vertical="center" wrapText="1"/>
    </xf>
  </cellXfs>
  <cellStyles count="6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1"/>
    <cellStyle name="Обычный 3" xfId="2"/>
    <cellStyle name="Обычный 3 2" xfId="41"/>
    <cellStyle name="Обычный 3 2 2 2" xfId="42"/>
    <cellStyle name="Обычный 3 21" xfId="62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67"/>
    <cellStyle name="Плохой 2" xfId="52"/>
    <cellStyle name="Пояснение 2" xfId="53"/>
    <cellStyle name="Примечание 2" xfId="54"/>
    <cellStyle name="Процентный 2" xfId="63"/>
    <cellStyle name="Процентный 3" xfId="64"/>
    <cellStyle name="Связанная ячейка 2" xfId="55"/>
    <cellStyle name="Стиль 1" xfId="65"/>
    <cellStyle name="Текст предупреждения 2" xfId="56"/>
    <cellStyle name="Финансовый" xfId="66" builtinId="3"/>
    <cellStyle name="Финансовый 2" xfId="57"/>
    <cellStyle name="Финансовый 2 2 2 2 2" xfId="58"/>
    <cellStyle name="Финансовый 3" xfId="59"/>
    <cellStyle name="Хороший 2" xfId="6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38"/>
  <sheetViews>
    <sheetView tabSelected="1" view="pageBreakPreview" zoomScaleSheetLayoutView="100" workbookViewId="0">
      <selection activeCell="C48" sqref="C48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1.42578125" style="1" customWidth="1"/>
    <col min="4" max="4" width="12" style="1" customWidth="1"/>
    <col min="5" max="5" width="14.42578125" style="1" customWidth="1"/>
    <col min="6" max="6" width="36.570312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9" customFormat="1" ht="18.75" customHeight="1" x14ac:dyDescent="0.2">
      <c r="A1" s="15"/>
      <c r="C1" s="31" t="s">
        <v>19</v>
      </c>
      <c r="F1" s="13"/>
      <c r="G1" s="13"/>
    </row>
    <row r="2" spans="1:22" s="9" customFormat="1" ht="18.75" customHeight="1" x14ac:dyDescent="0.3">
      <c r="A2" s="15"/>
      <c r="C2" s="12"/>
      <c r="F2" s="13"/>
      <c r="G2" s="13"/>
    </row>
    <row r="3" spans="1:22" s="9" customFormat="1" ht="18.75" x14ac:dyDescent="0.3">
      <c r="A3" s="14"/>
      <c r="C3" s="12" t="s">
        <v>164</v>
      </c>
      <c r="F3" s="13"/>
      <c r="G3" s="13"/>
    </row>
    <row r="4" spans="1:22" s="9" customFormat="1" ht="18.75" x14ac:dyDescent="0.3">
      <c r="A4" s="14"/>
      <c r="F4" s="13"/>
      <c r="G4" s="13"/>
      <c r="H4" s="12"/>
    </row>
    <row r="5" spans="1:22" s="9" customFormat="1" ht="15.75" x14ac:dyDescent="0.25">
      <c r="A5" s="96" t="s">
        <v>162</v>
      </c>
      <c r="B5" s="96"/>
      <c r="C5" s="96"/>
      <c r="D5" s="35"/>
      <c r="E5" s="35"/>
      <c r="F5" s="35"/>
      <c r="G5" s="35"/>
      <c r="H5" s="35"/>
      <c r="I5" s="35"/>
      <c r="J5" s="35"/>
    </row>
    <row r="6" spans="1:22" s="9" customFormat="1" ht="18.75" x14ac:dyDescent="0.3">
      <c r="A6" s="14"/>
      <c r="F6" s="13"/>
      <c r="G6" s="13"/>
      <c r="H6" s="12"/>
    </row>
    <row r="7" spans="1:22" s="9" customFormat="1" ht="18.75" x14ac:dyDescent="0.2">
      <c r="A7" s="100" t="s">
        <v>4</v>
      </c>
      <c r="B7" s="100"/>
      <c r="C7" s="10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</row>
    <row r="8" spans="1:22" s="9" customFormat="1" ht="18.75" x14ac:dyDescent="0.2">
      <c r="A8" s="11"/>
      <c r="B8" s="11"/>
      <c r="C8" s="11"/>
      <c r="D8" s="11"/>
      <c r="E8" s="11"/>
      <c r="F8" s="11"/>
      <c r="G8" s="11"/>
      <c r="H8" s="11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</row>
    <row r="9" spans="1:22" s="9" customFormat="1" ht="18.75" x14ac:dyDescent="0.2">
      <c r="A9" s="101" t="s">
        <v>67</v>
      </c>
      <c r="B9" s="101"/>
      <c r="C9" s="101"/>
      <c r="D9" s="6"/>
      <c r="E9" s="6"/>
      <c r="F9" s="6"/>
      <c r="G9" s="6"/>
      <c r="H9" s="6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</row>
    <row r="10" spans="1:22" s="9" customFormat="1" ht="18.75" x14ac:dyDescent="0.2">
      <c r="A10" s="97" t="s">
        <v>3</v>
      </c>
      <c r="B10" s="97"/>
      <c r="C10" s="97"/>
      <c r="D10" s="4"/>
      <c r="E10" s="4"/>
      <c r="F10" s="4"/>
      <c r="G10" s="4"/>
      <c r="H10" s="4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</row>
    <row r="11" spans="1:22" s="9" customFormat="1" ht="18.75" x14ac:dyDescent="0.2">
      <c r="A11" s="11"/>
      <c r="B11" s="11"/>
      <c r="C11" s="11"/>
      <c r="D11" s="11"/>
      <c r="E11" s="11"/>
      <c r="F11" s="11"/>
      <c r="G11" s="11"/>
      <c r="H11" s="11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</row>
    <row r="12" spans="1:22" s="9" customFormat="1" ht="18.75" x14ac:dyDescent="0.2">
      <c r="A12" s="101" t="s">
        <v>194</v>
      </c>
      <c r="B12" s="101"/>
      <c r="C12" s="101"/>
      <c r="D12" s="6"/>
      <c r="E12" s="6"/>
      <c r="F12" s="6"/>
      <c r="G12" s="6"/>
      <c r="H12" s="6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</row>
    <row r="13" spans="1:22" s="9" customFormat="1" ht="18.75" x14ac:dyDescent="0.2">
      <c r="A13" s="97" t="s">
        <v>2</v>
      </c>
      <c r="B13" s="97"/>
      <c r="C13" s="97"/>
      <c r="D13" s="4"/>
      <c r="E13" s="4"/>
      <c r="F13" s="4"/>
      <c r="G13" s="4"/>
      <c r="H13" s="4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</row>
    <row r="14" spans="1:22" s="7" customFormat="1" ht="15.75" customHeight="1" x14ac:dyDescent="0.2">
      <c r="A14" s="8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</row>
    <row r="15" spans="1:22" s="2" customFormat="1" ht="35.25" customHeight="1" x14ac:dyDescent="0.2">
      <c r="A15" s="98" t="s">
        <v>199</v>
      </c>
      <c r="B15" s="98"/>
      <c r="C15" s="98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97" t="s">
        <v>1</v>
      </c>
      <c r="B16" s="97"/>
      <c r="C16" s="97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15" customHeight="1" x14ac:dyDescent="0.2">
      <c r="A18" s="98" t="s">
        <v>59</v>
      </c>
      <c r="B18" s="99"/>
      <c r="C18" s="99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4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18" t="s">
        <v>0</v>
      </c>
      <c r="B20" s="30" t="s">
        <v>18</v>
      </c>
      <c r="C20" s="29" t="s">
        <v>17</v>
      </c>
      <c r="D20" s="22"/>
      <c r="E20" s="22"/>
      <c r="F20" s="22"/>
      <c r="G20" s="22"/>
      <c r="H20" s="22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0"/>
      <c r="U20" s="20"/>
      <c r="V20" s="20"/>
    </row>
    <row r="21" spans="1:22" s="2" customFormat="1" ht="16.5" customHeight="1" x14ac:dyDescent="0.2">
      <c r="A21" s="29">
        <v>1</v>
      </c>
      <c r="B21" s="30">
        <v>2</v>
      </c>
      <c r="C21" s="29">
        <v>3</v>
      </c>
      <c r="D21" s="22"/>
      <c r="E21" s="22"/>
      <c r="F21" s="22"/>
      <c r="G21" s="22"/>
      <c r="H21" s="22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0"/>
      <c r="U21" s="20"/>
      <c r="V21" s="20"/>
    </row>
    <row r="22" spans="1:22" s="2" customFormat="1" ht="39" customHeight="1" x14ac:dyDescent="0.2">
      <c r="A22" s="17" t="s">
        <v>16</v>
      </c>
      <c r="B22" s="33" t="s">
        <v>28</v>
      </c>
      <c r="C22" s="71" t="s">
        <v>160</v>
      </c>
      <c r="D22" s="22"/>
      <c r="E22" s="22"/>
      <c r="F22" s="22"/>
      <c r="G22" s="22"/>
      <c r="H22" s="22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0"/>
      <c r="U22" s="20"/>
      <c r="V22" s="20"/>
    </row>
    <row r="23" spans="1:22" s="2" customFormat="1" ht="69.75" customHeight="1" x14ac:dyDescent="0.2">
      <c r="A23" s="17" t="s">
        <v>15</v>
      </c>
      <c r="B23" s="28" t="s">
        <v>68</v>
      </c>
      <c r="C23" s="29" t="s">
        <v>159</v>
      </c>
      <c r="D23" s="22"/>
      <c r="E23" s="22"/>
      <c r="F23" s="22"/>
      <c r="G23" s="22"/>
      <c r="H23" s="22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0"/>
      <c r="U23" s="20"/>
      <c r="V23" s="20"/>
    </row>
    <row r="24" spans="1:22" s="2" customFormat="1" ht="22.5" customHeight="1" x14ac:dyDescent="0.2">
      <c r="A24" s="93"/>
      <c r="B24" s="94"/>
      <c r="C24" s="95"/>
      <c r="D24" s="22"/>
      <c r="E24" s="22"/>
      <c r="F24" s="22"/>
      <c r="G24" s="22"/>
      <c r="H24" s="22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0"/>
      <c r="U24" s="20"/>
      <c r="V24" s="20"/>
    </row>
    <row r="25" spans="1:22" s="24" customFormat="1" ht="58.5" customHeight="1" x14ac:dyDescent="0.2">
      <c r="A25" s="17" t="s">
        <v>14</v>
      </c>
      <c r="B25" s="34" t="s">
        <v>30</v>
      </c>
      <c r="C25" s="39" t="s">
        <v>29</v>
      </c>
      <c r="D25" s="27"/>
      <c r="E25" s="27"/>
      <c r="F25" s="27"/>
      <c r="G25" s="27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5"/>
      <c r="T25" s="25"/>
      <c r="U25" s="25"/>
      <c r="V25" s="25"/>
    </row>
    <row r="26" spans="1:22" s="24" customFormat="1" ht="42.75" customHeight="1" x14ac:dyDescent="0.2">
      <c r="A26" s="17" t="s">
        <v>13</v>
      </c>
      <c r="B26" s="34" t="s">
        <v>25</v>
      </c>
      <c r="C26" s="39" t="s">
        <v>69</v>
      </c>
      <c r="D26" s="27"/>
      <c r="E26" s="27"/>
      <c r="F26" s="27"/>
      <c r="G26" s="27"/>
      <c r="H26" s="26"/>
      <c r="I26" s="26"/>
      <c r="J26" s="26"/>
      <c r="K26" s="26"/>
      <c r="L26" s="26"/>
      <c r="M26" s="26"/>
      <c r="N26" s="26"/>
      <c r="O26" s="26"/>
      <c r="P26" s="26"/>
      <c r="Q26" s="26"/>
      <c r="R26" s="26"/>
      <c r="S26" s="25"/>
      <c r="T26" s="25"/>
      <c r="U26" s="25"/>
      <c r="V26" s="25"/>
    </row>
    <row r="27" spans="1:22" s="24" customFormat="1" ht="51.75" customHeight="1" x14ac:dyDescent="0.2">
      <c r="A27" s="17" t="s">
        <v>11</v>
      </c>
      <c r="B27" s="34" t="s">
        <v>24</v>
      </c>
      <c r="C27" s="39" t="s">
        <v>70</v>
      </c>
      <c r="D27" s="27"/>
      <c r="E27" s="27"/>
      <c r="F27" s="27"/>
      <c r="G27" s="27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5"/>
      <c r="T27" s="25"/>
      <c r="U27" s="25"/>
      <c r="V27" s="25"/>
    </row>
    <row r="28" spans="1:22" s="24" customFormat="1" ht="42.75" customHeight="1" x14ac:dyDescent="0.2">
      <c r="A28" s="17" t="s">
        <v>10</v>
      </c>
      <c r="B28" s="34" t="s">
        <v>31</v>
      </c>
      <c r="C28" s="39" t="s">
        <v>71</v>
      </c>
      <c r="D28" s="27"/>
      <c r="E28" s="27"/>
      <c r="F28" s="27"/>
      <c r="G28" s="27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5"/>
      <c r="T28" s="25"/>
      <c r="U28" s="25"/>
      <c r="V28" s="25"/>
    </row>
    <row r="29" spans="1:22" s="24" customFormat="1" ht="51.75" customHeight="1" x14ac:dyDescent="0.2">
      <c r="A29" s="17" t="s">
        <v>8</v>
      </c>
      <c r="B29" s="34" t="s">
        <v>32</v>
      </c>
      <c r="C29" s="39" t="s">
        <v>71</v>
      </c>
      <c r="D29" s="27"/>
      <c r="E29" s="27"/>
      <c r="F29" s="27"/>
      <c r="G29" s="27"/>
      <c r="H29" s="26"/>
      <c r="I29" s="26"/>
      <c r="J29" s="26"/>
      <c r="K29" s="26"/>
      <c r="L29" s="26"/>
      <c r="M29" s="26"/>
      <c r="N29" s="26"/>
      <c r="O29" s="26"/>
      <c r="P29" s="26"/>
      <c r="Q29" s="26"/>
      <c r="R29" s="26"/>
      <c r="S29" s="25"/>
      <c r="T29" s="25"/>
      <c r="U29" s="25"/>
      <c r="V29" s="25"/>
    </row>
    <row r="30" spans="1:22" s="24" customFormat="1" ht="51.75" customHeight="1" x14ac:dyDescent="0.2">
      <c r="A30" s="17" t="s">
        <v>6</v>
      </c>
      <c r="B30" s="34" t="s">
        <v>33</v>
      </c>
      <c r="C30" s="39" t="s">
        <v>71</v>
      </c>
      <c r="D30" s="27"/>
      <c r="E30" s="27"/>
      <c r="F30" s="27"/>
      <c r="G30" s="27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5"/>
      <c r="T30" s="25"/>
      <c r="U30" s="25"/>
      <c r="V30" s="25"/>
    </row>
    <row r="31" spans="1:22" s="24" customFormat="1" ht="51.75" customHeight="1" x14ac:dyDescent="0.2">
      <c r="A31" s="17" t="s">
        <v>23</v>
      </c>
      <c r="B31" s="32" t="s">
        <v>34</v>
      </c>
      <c r="C31" s="39" t="s">
        <v>71</v>
      </c>
      <c r="D31" s="27"/>
      <c r="E31" s="27"/>
      <c r="F31" s="27"/>
      <c r="G31" s="27"/>
      <c r="H31" s="26"/>
      <c r="I31" s="26"/>
      <c r="J31" s="26"/>
      <c r="K31" s="26"/>
      <c r="L31" s="26"/>
      <c r="M31" s="26"/>
      <c r="N31" s="26"/>
      <c r="O31" s="26"/>
      <c r="P31" s="26"/>
      <c r="Q31" s="26"/>
      <c r="R31" s="26"/>
      <c r="S31" s="25"/>
      <c r="T31" s="25"/>
      <c r="U31" s="25"/>
      <c r="V31" s="25"/>
    </row>
    <row r="32" spans="1:22" s="24" customFormat="1" ht="51.75" customHeight="1" x14ac:dyDescent="0.2">
      <c r="A32" s="17" t="s">
        <v>21</v>
      </c>
      <c r="B32" s="32" t="s">
        <v>35</v>
      </c>
      <c r="C32" s="39" t="s">
        <v>71</v>
      </c>
      <c r="D32" s="27"/>
      <c r="E32" s="27"/>
      <c r="F32" s="27"/>
      <c r="G32" s="27"/>
      <c r="H32" s="26"/>
      <c r="I32" s="26"/>
      <c r="J32" s="26"/>
      <c r="K32" s="26"/>
      <c r="L32" s="26"/>
      <c r="M32" s="26"/>
      <c r="N32" s="26"/>
      <c r="O32" s="26"/>
      <c r="P32" s="26"/>
      <c r="Q32" s="26"/>
      <c r="R32" s="26"/>
      <c r="S32" s="25"/>
      <c r="T32" s="25"/>
      <c r="U32" s="25"/>
      <c r="V32" s="25"/>
    </row>
    <row r="33" spans="1:22" s="24" customFormat="1" ht="101.25" customHeight="1" x14ac:dyDescent="0.2">
      <c r="A33" s="17" t="s">
        <v>20</v>
      </c>
      <c r="B33" s="32" t="s">
        <v>36</v>
      </c>
      <c r="C33" s="29" t="s">
        <v>72</v>
      </c>
      <c r="D33" s="27"/>
      <c r="E33" s="27"/>
      <c r="F33" s="27"/>
      <c r="G33" s="27"/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26"/>
      <c r="S33" s="25"/>
      <c r="T33" s="25"/>
      <c r="U33" s="25"/>
      <c r="V33" s="25"/>
    </row>
    <row r="34" spans="1:22" ht="111" customHeight="1" x14ac:dyDescent="0.25">
      <c r="A34" s="17" t="s">
        <v>47</v>
      </c>
      <c r="B34" s="32" t="s">
        <v>37</v>
      </c>
      <c r="C34" s="39" t="s">
        <v>71</v>
      </c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</row>
    <row r="35" spans="1:22" ht="58.5" customHeight="1" x14ac:dyDescent="0.25">
      <c r="A35" s="17" t="s">
        <v>40</v>
      </c>
      <c r="B35" s="32" t="s">
        <v>22</v>
      </c>
      <c r="C35" s="39" t="s">
        <v>71</v>
      </c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51.75" customHeight="1" x14ac:dyDescent="0.25">
      <c r="A36" s="17" t="s">
        <v>48</v>
      </c>
      <c r="B36" s="32" t="s">
        <v>38</v>
      </c>
      <c r="C36" s="39" t="s">
        <v>71</v>
      </c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</row>
    <row r="37" spans="1:22" ht="43.5" customHeight="1" x14ac:dyDescent="0.25">
      <c r="A37" s="17" t="s">
        <v>41</v>
      </c>
      <c r="B37" s="32" t="s">
        <v>39</v>
      </c>
      <c r="C37" s="39" t="s">
        <v>71</v>
      </c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  <row r="38" spans="1:22" ht="43.5" customHeight="1" x14ac:dyDescent="0.25">
      <c r="A38" s="17" t="s">
        <v>49</v>
      </c>
      <c r="B38" s="32" t="s">
        <v>27</v>
      </c>
      <c r="C38" s="29" t="s">
        <v>71</v>
      </c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</row>
    <row r="39" spans="1:22" ht="23.25" customHeight="1" x14ac:dyDescent="0.25">
      <c r="A39" s="93"/>
      <c r="B39" s="94"/>
      <c r="C39" s="95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</row>
    <row r="40" spans="1:22" ht="63" x14ac:dyDescent="0.25">
      <c r="A40" s="17" t="s">
        <v>42</v>
      </c>
      <c r="B40" s="33" t="s">
        <v>66</v>
      </c>
      <c r="C40" s="140" t="s">
        <v>196</v>
      </c>
      <c r="D40" s="40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</row>
    <row r="41" spans="1:22" ht="105.75" customHeight="1" x14ac:dyDescent="0.25">
      <c r="A41" s="17" t="s">
        <v>50</v>
      </c>
      <c r="B41" s="32" t="s">
        <v>56</v>
      </c>
      <c r="C41" s="29" t="s">
        <v>29</v>
      </c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</row>
    <row r="42" spans="1:22" ht="83.25" customHeight="1" x14ac:dyDescent="0.25">
      <c r="A42" s="17" t="s">
        <v>43</v>
      </c>
      <c r="B42" s="32" t="s">
        <v>65</v>
      </c>
      <c r="C42" s="29" t="s">
        <v>29</v>
      </c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</row>
    <row r="43" spans="1:22" ht="186" customHeight="1" x14ac:dyDescent="0.25">
      <c r="A43" s="17" t="s">
        <v>52</v>
      </c>
      <c r="B43" s="32" t="s">
        <v>53</v>
      </c>
      <c r="C43" s="29" t="s">
        <v>29</v>
      </c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</row>
    <row r="44" spans="1:22" ht="111" customHeight="1" x14ac:dyDescent="0.25">
      <c r="A44" s="17" t="s">
        <v>44</v>
      </c>
      <c r="B44" s="32" t="s">
        <v>60</v>
      </c>
      <c r="C44" s="29" t="s">
        <v>29</v>
      </c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</row>
    <row r="45" spans="1:22" ht="120" customHeight="1" x14ac:dyDescent="0.25">
      <c r="A45" s="17" t="s">
        <v>57</v>
      </c>
      <c r="B45" s="32" t="s">
        <v>61</v>
      </c>
      <c r="C45" s="29" t="s">
        <v>29</v>
      </c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</row>
    <row r="46" spans="1:22" ht="101.25" customHeight="1" x14ac:dyDescent="0.25">
      <c r="A46" s="17" t="s">
        <v>45</v>
      </c>
      <c r="B46" s="32" t="s">
        <v>62</v>
      </c>
      <c r="C46" s="29" t="s">
        <v>29</v>
      </c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  <c r="V46" s="16"/>
    </row>
    <row r="47" spans="1:22" ht="18.75" customHeight="1" x14ac:dyDescent="0.25">
      <c r="A47" s="93"/>
      <c r="B47" s="94"/>
      <c r="C47" s="95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</row>
    <row r="48" spans="1:22" ht="75.75" customHeight="1" x14ac:dyDescent="0.25">
      <c r="A48" s="17" t="s">
        <v>58</v>
      </c>
      <c r="B48" s="32" t="s">
        <v>149</v>
      </c>
      <c r="C48" s="141">
        <f>'6.2. Паспорт фин осв ввод'!AA24</f>
        <v>4.0102972620479997</v>
      </c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6"/>
    </row>
    <row r="49" spans="1:22" ht="71.25" customHeight="1" x14ac:dyDescent="0.25">
      <c r="A49" s="17" t="s">
        <v>46</v>
      </c>
      <c r="B49" s="32" t="s">
        <v>150</v>
      </c>
      <c r="C49" s="141">
        <f>'6.2. Паспорт фин осв ввод'!AA30</f>
        <v>3.3419143850399995</v>
      </c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</row>
    <row r="50" spans="1:22" x14ac:dyDescent="0.25">
      <c r="A50" s="16"/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</row>
    <row r="51" spans="1:22" x14ac:dyDescent="0.25">
      <c r="A51" s="16"/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</row>
    <row r="52" spans="1:22" x14ac:dyDescent="0.25">
      <c r="A52" s="16"/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</row>
    <row r="53" spans="1:22" x14ac:dyDescent="0.25">
      <c r="A53" s="16"/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6"/>
    </row>
    <row r="54" spans="1:22" x14ac:dyDescent="0.25">
      <c r="A54" s="16"/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</row>
    <row r="55" spans="1:22" x14ac:dyDescent="0.25">
      <c r="A55" s="16"/>
      <c r="B55" s="16"/>
      <c r="C55" s="16"/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</row>
    <row r="56" spans="1:22" x14ac:dyDescent="0.25">
      <c r="A56" s="16"/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</row>
    <row r="57" spans="1:22" x14ac:dyDescent="0.25">
      <c r="A57" s="16"/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</row>
    <row r="58" spans="1:22" x14ac:dyDescent="0.25">
      <c r="A58" s="16"/>
      <c r="B58" s="16"/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  <c r="V58" s="16"/>
    </row>
    <row r="59" spans="1:22" x14ac:dyDescent="0.25">
      <c r="A59" s="16"/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</row>
    <row r="60" spans="1:22" x14ac:dyDescent="0.25">
      <c r="A60" s="16"/>
      <c r="B60" s="16"/>
      <c r="C60" s="16"/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  <c r="V60" s="16"/>
    </row>
    <row r="61" spans="1:22" x14ac:dyDescent="0.25">
      <c r="A61" s="16"/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</row>
    <row r="62" spans="1:22" x14ac:dyDescent="0.25">
      <c r="A62" s="16"/>
      <c r="B62" s="16"/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/>
    </row>
    <row r="63" spans="1:22" x14ac:dyDescent="0.25">
      <c r="A63" s="16"/>
      <c r="B63" s="16"/>
      <c r="C63" s="16"/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</row>
    <row r="64" spans="1:22" x14ac:dyDescent="0.25">
      <c r="A64" s="16"/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</row>
    <row r="65" spans="1:22" x14ac:dyDescent="0.25">
      <c r="A65" s="16"/>
      <c r="B65" s="16"/>
      <c r="C65" s="16"/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  <c r="V65" s="16"/>
    </row>
    <row r="66" spans="1:22" x14ac:dyDescent="0.25">
      <c r="A66" s="16"/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</row>
    <row r="67" spans="1:22" x14ac:dyDescent="0.25">
      <c r="A67" s="16"/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</row>
    <row r="68" spans="1:22" x14ac:dyDescent="0.25">
      <c r="A68" s="16"/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</row>
    <row r="69" spans="1:22" x14ac:dyDescent="0.25">
      <c r="A69" s="16"/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  <c r="V69" s="16"/>
    </row>
    <row r="70" spans="1:22" x14ac:dyDescent="0.25">
      <c r="A70" s="16"/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  <c r="V70" s="16"/>
    </row>
    <row r="71" spans="1:22" x14ac:dyDescent="0.25">
      <c r="A71" s="16"/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  <c r="V71" s="16"/>
    </row>
    <row r="72" spans="1:22" x14ac:dyDescent="0.25">
      <c r="A72" s="16"/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</row>
    <row r="73" spans="1:22" x14ac:dyDescent="0.25">
      <c r="A73" s="16"/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</row>
    <row r="74" spans="1:22" x14ac:dyDescent="0.25">
      <c r="A74" s="16"/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  <c r="V74" s="16"/>
    </row>
    <row r="75" spans="1:22" x14ac:dyDescent="0.25">
      <c r="A75" s="16"/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</row>
    <row r="76" spans="1:22" x14ac:dyDescent="0.25">
      <c r="A76" s="16"/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  <c r="V76" s="16"/>
    </row>
    <row r="77" spans="1:22" x14ac:dyDescent="0.25">
      <c r="A77" s="16"/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</row>
    <row r="78" spans="1:22" x14ac:dyDescent="0.25">
      <c r="A78" s="16"/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</row>
    <row r="79" spans="1:22" x14ac:dyDescent="0.25">
      <c r="A79" s="16"/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  <c r="V79" s="16"/>
    </row>
    <row r="80" spans="1:22" x14ac:dyDescent="0.25">
      <c r="A80" s="16"/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  <c r="V80" s="16"/>
    </row>
    <row r="81" spans="1:22" x14ac:dyDescent="0.25">
      <c r="A81" s="16"/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  <c r="V81" s="16"/>
    </row>
    <row r="82" spans="1:22" x14ac:dyDescent="0.25">
      <c r="A82" s="16"/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  <c r="V82" s="16"/>
    </row>
    <row r="83" spans="1:22" x14ac:dyDescent="0.25">
      <c r="A83" s="16"/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</row>
    <row r="84" spans="1:22" x14ac:dyDescent="0.25">
      <c r="A84" s="16"/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</row>
    <row r="85" spans="1:22" x14ac:dyDescent="0.25">
      <c r="A85" s="16"/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  <c r="V85" s="16"/>
    </row>
    <row r="86" spans="1:22" x14ac:dyDescent="0.25">
      <c r="A86" s="16"/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  <c r="V86" s="16"/>
    </row>
    <row r="87" spans="1:22" x14ac:dyDescent="0.25">
      <c r="A87" s="16"/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  <c r="V87" s="16"/>
    </row>
    <row r="88" spans="1:22" x14ac:dyDescent="0.25">
      <c r="A88" s="16"/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  <c r="V88" s="16"/>
    </row>
    <row r="89" spans="1:22" x14ac:dyDescent="0.25">
      <c r="A89" s="16"/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</row>
    <row r="90" spans="1:22" x14ac:dyDescent="0.25">
      <c r="A90" s="16"/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  <c r="V90" s="16"/>
    </row>
    <row r="91" spans="1:22" x14ac:dyDescent="0.25">
      <c r="A91" s="16"/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</row>
    <row r="92" spans="1:22" x14ac:dyDescent="0.25">
      <c r="A92" s="16"/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</row>
    <row r="93" spans="1:22" x14ac:dyDescent="0.25">
      <c r="A93" s="16"/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</row>
    <row r="94" spans="1:22" x14ac:dyDescent="0.25">
      <c r="A94" s="16"/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  <c r="V94" s="16"/>
    </row>
    <row r="95" spans="1:22" x14ac:dyDescent="0.25">
      <c r="A95" s="16"/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  <c r="V95" s="16"/>
    </row>
    <row r="96" spans="1:22" x14ac:dyDescent="0.25">
      <c r="A96" s="16"/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6"/>
    </row>
    <row r="97" spans="1:22" x14ac:dyDescent="0.25">
      <c r="A97" s="16"/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6"/>
      <c r="V97" s="16"/>
    </row>
    <row r="98" spans="1:22" x14ac:dyDescent="0.25">
      <c r="A98" s="16"/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</row>
    <row r="99" spans="1:22" x14ac:dyDescent="0.25">
      <c r="A99" s="16"/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/>
      <c r="V99" s="16"/>
    </row>
    <row r="100" spans="1:22" x14ac:dyDescent="0.25">
      <c r="A100" s="16"/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  <c r="V100" s="16"/>
    </row>
    <row r="101" spans="1:22" x14ac:dyDescent="0.25">
      <c r="A101" s="16"/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  <c r="V101" s="16"/>
    </row>
    <row r="102" spans="1:22" x14ac:dyDescent="0.25">
      <c r="A102" s="16"/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Q102" s="16"/>
      <c r="R102" s="16"/>
      <c r="S102" s="16"/>
      <c r="T102" s="16"/>
      <c r="U102" s="16"/>
      <c r="V102" s="16"/>
    </row>
    <row r="103" spans="1:22" x14ac:dyDescent="0.25">
      <c r="A103" s="16"/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Q103" s="16"/>
      <c r="R103" s="16"/>
      <c r="S103" s="16"/>
      <c r="T103" s="16"/>
      <c r="U103" s="16"/>
      <c r="V103" s="16"/>
    </row>
    <row r="104" spans="1:22" x14ac:dyDescent="0.25">
      <c r="A104" s="16"/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  <c r="V104" s="16"/>
    </row>
    <row r="105" spans="1:22" x14ac:dyDescent="0.25">
      <c r="A105" s="16"/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  <c r="V105" s="16"/>
    </row>
    <row r="106" spans="1:22" x14ac:dyDescent="0.25">
      <c r="A106" s="16"/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  <c r="V106" s="16"/>
    </row>
    <row r="107" spans="1:22" x14ac:dyDescent="0.25">
      <c r="A107" s="16"/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  <c r="V107" s="16"/>
    </row>
    <row r="108" spans="1:22" x14ac:dyDescent="0.25">
      <c r="A108" s="16"/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O108" s="16"/>
      <c r="P108" s="16"/>
      <c r="Q108" s="16"/>
      <c r="R108" s="16"/>
      <c r="S108" s="16"/>
      <c r="T108" s="16"/>
      <c r="U108" s="16"/>
      <c r="V108" s="16"/>
    </row>
    <row r="109" spans="1:22" x14ac:dyDescent="0.25">
      <c r="A109" s="16"/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Q109" s="16"/>
      <c r="R109" s="16"/>
      <c r="S109" s="16"/>
      <c r="T109" s="16"/>
      <c r="U109" s="16"/>
      <c r="V109" s="16"/>
    </row>
    <row r="110" spans="1:22" x14ac:dyDescent="0.25">
      <c r="A110" s="16"/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  <c r="V110" s="16"/>
    </row>
    <row r="111" spans="1:22" x14ac:dyDescent="0.25">
      <c r="A111" s="16"/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  <c r="V111" s="16"/>
    </row>
    <row r="112" spans="1:22" x14ac:dyDescent="0.25">
      <c r="A112" s="16"/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O112" s="16"/>
      <c r="P112" s="16"/>
      <c r="Q112" s="16"/>
      <c r="R112" s="16"/>
      <c r="S112" s="16"/>
      <c r="T112" s="16"/>
      <c r="U112" s="16"/>
      <c r="V112" s="16"/>
    </row>
    <row r="113" spans="1:22" x14ac:dyDescent="0.25">
      <c r="A113" s="16"/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  <c r="V113" s="16"/>
    </row>
    <row r="114" spans="1:22" x14ac:dyDescent="0.25">
      <c r="A114" s="16"/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  <c r="P114" s="16"/>
      <c r="Q114" s="16"/>
      <c r="R114" s="16"/>
      <c r="S114" s="16"/>
      <c r="T114" s="16"/>
      <c r="U114" s="16"/>
      <c r="V114" s="16"/>
    </row>
    <row r="115" spans="1:22" x14ac:dyDescent="0.25">
      <c r="A115" s="16"/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6"/>
      <c r="V115" s="16"/>
    </row>
    <row r="116" spans="1:22" x14ac:dyDescent="0.25">
      <c r="A116" s="16"/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O116" s="16"/>
      <c r="P116" s="16"/>
      <c r="Q116" s="16"/>
      <c r="R116" s="16"/>
      <c r="S116" s="16"/>
      <c r="T116" s="16"/>
      <c r="U116" s="16"/>
      <c r="V116" s="16"/>
    </row>
    <row r="117" spans="1:22" x14ac:dyDescent="0.25">
      <c r="A117" s="16"/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  <c r="V117" s="16"/>
    </row>
    <row r="118" spans="1:22" x14ac:dyDescent="0.25">
      <c r="A118" s="16"/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O118" s="16"/>
      <c r="P118" s="16"/>
      <c r="Q118" s="16"/>
      <c r="R118" s="16"/>
      <c r="S118" s="16"/>
      <c r="T118" s="16"/>
      <c r="U118" s="16"/>
      <c r="V118" s="16"/>
    </row>
    <row r="119" spans="1:22" x14ac:dyDescent="0.25">
      <c r="A119" s="16"/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/>
      <c r="V119" s="16"/>
    </row>
    <row r="120" spans="1:22" x14ac:dyDescent="0.25">
      <c r="A120" s="16"/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O120" s="16"/>
      <c r="P120" s="16"/>
      <c r="Q120" s="16"/>
      <c r="R120" s="16"/>
      <c r="S120" s="16"/>
      <c r="T120" s="16"/>
      <c r="U120" s="16"/>
      <c r="V120" s="16"/>
    </row>
    <row r="121" spans="1:22" x14ac:dyDescent="0.25">
      <c r="A121" s="16"/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6"/>
      <c r="V121" s="16"/>
    </row>
    <row r="122" spans="1:22" x14ac:dyDescent="0.25">
      <c r="A122" s="16"/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O122" s="16"/>
      <c r="P122" s="16"/>
      <c r="Q122" s="16"/>
      <c r="R122" s="16"/>
      <c r="S122" s="16"/>
      <c r="T122" s="16"/>
      <c r="U122" s="16"/>
      <c r="V122" s="16"/>
    </row>
    <row r="123" spans="1:22" x14ac:dyDescent="0.25">
      <c r="A123" s="16"/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O123" s="16"/>
      <c r="P123" s="16"/>
      <c r="Q123" s="16"/>
      <c r="R123" s="16"/>
      <c r="S123" s="16"/>
      <c r="T123" s="16"/>
      <c r="U123" s="16"/>
      <c r="V123" s="16"/>
    </row>
    <row r="124" spans="1:22" x14ac:dyDescent="0.25">
      <c r="A124" s="16"/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O124" s="16"/>
      <c r="P124" s="16"/>
      <c r="Q124" s="16"/>
      <c r="R124" s="16"/>
      <c r="S124" s="16"/>
      <c r="T124" s="16"/>
      <c r="U124" s="16"/>
      <c r="V124" s="16"/>
    </row>
    <row r="125" spans="1:22" x14ac:dyDescent="0.25">
      <c r="A125" s="16"/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O125" s="16"/>
      <c r="P125" s="16"/>
      <c r="Q125" s="16"/>
      <c r="R125" s="16"/>
      <c r="S125" s="16"/>
      <c r="T125" s="16"/>
      <c r="U125" s="16"/>
      <c r="V125" s="16"/>
    </row>
    <row r="126" spans="1:22" x14ac:dyDescent="0.25">
      <c r="A126" s="16"/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/>
      <c r="V126" s="16"/>
    </row>
    <row r="127" spans="1:22" x14ac:dyDescent="0.25">
      <c r="A127" s="16"/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  <c r="V127" s="16"/>
    </row>
    <row r="128" spans="1:22" x14ac:dyDescent="0.25">
      <c r="A128" s="16"/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O128" s="16"/>
      <c r="P128" s="16"/>
      <c r="Q128" s="16"/>
      <c r="R128" s="16"/>
      <c r="S128" s="16"/>
      <c r="T128" s="16"/>
      <c r="U128" s="16"/>
      <c r="V128" s="16"/>
    </row>
    <row r="129" spans="1:22" x14ac:dyDescent="0.25">
      <c r="A129" s="16"/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O129" s="16"/>
      <c r="P129" s="16"/>
      <c r="Q129" s="16"/>
      <c r="R129" s="16"/>
      <c r="S129" s="16"/>
      <c r="T129" s="16"/>
      <c r="U129" s="16"/>
      <c r="V129" s="16"/>
    </row>
    <row r="130" spans="1:22" x14ac:dyDescent="0.25">
      <c r="A130" s="16"/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O130" s="16"/>
      <c r="P130" s="16"/>
      <c r="Q130" s="16"/>
      <c r="R130" s="16"/>
      <c r="S130" s="16"/>
      <c r="T130" s="16"/>
      <c r="U130" s="16"/>
      <c r="V130" s="16"/>
    </row>
    <row r="131" spans="1:22" x14ac:dyDescent="0.25">
      <c r="A131" s="16"/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  <c r="U131" s="16"/>
      <c r="V131" s="16"/>
    </row>
    <row r="132" spans="1:22" x14ac:dyDescent="0.25">
      <c r="A132" s="16"/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O132" s="16"/>
      <c r="P132" s="16"/>
      <c r="Q132" s="16"/>
      <c r="R132" s="16"/>
      <c r="S132" s="16"/>
      <c r="T132" s="16"/>
      <c r="U132" s="16"/>
      <c r="V132" s="16"/>
    </row>
    <row r="133" spans="1:22" x14ac:dyDescent="0.25">
      <c r="A133" s="16"/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O133" s="16"/>
      <c r="P133" s="16"/>
      <c r="Q133" s="16"/>
      <c r="R133" s="16"/>
      <c r="S133" s="16"/>
      <c r="T133" s="16"/>
      <c r="U133" s="16"/>
      <c r="V133" s="16"/>
    </row>
    <row r="134" spans="1:22" x14ac:dyDescent="0.25">
      <c r="A134" s="16"/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O134" s="16"/>
      <c r="P134" s="16"/>
      <c r="Q134" s="16"/>
      <c r="R134" s="16"/>
      <c r="S134" s="16"/>
      <c r="T134" s="16"/>
      <c r="U134" s="16"/>
      <c r="V134" s="16"/>
    </row>
    <row r="135" spans="1:22" x14ac:dyDescent="0.25">
      <c r="A135" s="16"/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O135" s="16"/>
      <c r="P135" s="16"/>
      <c r="Q135" s="16"/>
      <c r="R135" s="16"/>
      <c r="S135" s="16"/>
      <c r="T135" s="16"/>
      <c r="U135" s="16"/>
      <c r="V135" s="16"/>
    </row>
    <row r="136" spans="1:22" x14ac:dyDescent="0.25">
      <c r="A136" s="16"/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O136" s="16"/>
      <c r="P136" s="16"/>
      <c r="Q136" s="16"/>
      <c r="R136" s="16"/>
      <c r="S136" s="16"/>
      <c r="T136" s="16"/>
      <c r="U136" s="16"/>
      <c r="V136" s="16"/>
    </row>
    <row r="137" spans="1:22" x14ac:dyDescent="0.25">
      <c r="A137" s="16"/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O137" s="16"/>
      <c r="P137" s="16"/>
      <c r="Q137" s="16"/>
      <c r="R137" s="16"/>
      <c r="S137" s="16"/>
      <c r="T137" s="16"/>
      <c r="U137" s="16"/>
      <c r="V137" s="16"/>
    </row>
    <row r="138" spans="1:22" x14ac:dyDescent="0.25">
      <c r="A138" s="16"/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O138" s="16"/>
      <c r="P138" s="16"/>
      <c r="Q138" s="16"/>
      <c r="R138" s="16"/>
      <c r="S138" s="16"/>
      <c r="T138" s="16"/>
      <c r="U138" s="16"/>
      <c r="V138" s="16"/>
    </row>
    <row r="139" spans="1:22" x14ac:dyDescent="0.25">
      <c r="A139" s="16"/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  <c r="V139" s="16"/>
    </row>
    <row r="140" spans="1:22" x14ac:dyDescent="0.25">
      <c r="A140" s="16"/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O140" s="16"/>
      <c r="P140" s="16"/>
      <c r="Q140" s="16"/>
      <c r="R140" s="16"/>
      <c r="S140" s="16"/>
      <c r="T140" s="16"/>
      <c r="U140" s="16"/>
      <c r="V140" s="16"/>
    </row>
    <row r="141" spans="1:22" x14ac:dyDescent="0.25">
      <c r="A141" s="16"/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  <c r="V141" s="16"/>
    </row>
    <row r="142" spans="1:22" x14ac:dyDescent="0.25">
      <c r="A142" s="16"/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O142" s="16"/>
      <c r="P142" s="16"/>
      <c r="Q142" s="16"/>
      <c r="R142" s="16"/>
      <c r="S142" s="16"/>
      <c r="T142" s="16"/>
      <c r="U142" s="16"/>
      <c r="V142" s="16"/>
    </row>
    <row r="143" spans="1:22" x14ac:dyDescent="0.25">
      <c r="A143" s="16"/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O143" s="16"/>
      <c r="P143" s="16"/>
      <c r="Q143" s="16"/>
      <c r="R143" s="16"/>
      <c r="S143" s="16"/>
      <c r="T143" s="16"/>
      <c r="U143" s="16"/>
      <c r="V143" s="16"/>
    </row>
    <row r="144" spans="1:22" x14ac:dyDescent="0.25">
      <c r="A144" s="16"/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O144" s="16"/>
      <c r="P144" s="16"/>
      <c r="Q144" s="16"/>
      <c r="R144" s="16"/>
      <c r="S144" s="16"/>
      <c r="T144" s="16"/>
      <c r="U144" s="16"/>
      <c r="V144" s="16"/>
    </row>
    <row r="145" spans="1:22" x14ac:dyDescent="0.25">
      <c r="A145" s="16"/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O145" s="16"/>
      <c r="P145" s="16"/>
      <c r="Q145" s="16"/>
      <c r="R145" s="16"/>
      <c r="S145" s="16"/>
      <c r="T145" s="16"/>
      <c r="U145" s="16"/>
      <c r="V145" s="16"/>
    </row>
    <row r="146" spans="1:22" x14ac:dyDescent="0.25">
      <c r="A146" s="16"/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O146" s="16"/>
      <c r="P146" s="16"/>
      <c r="Q146" s="16"/>
      <c r="R146" s="16"/>
      <c r="S146" s="16"/>
      <c r="T146" s="16"/>
      <c r="U146" s="16"/>
      <c r="V146" s="16"/>
    </row>
    <row r="147" spans="1:22" x14ac:dyDescent="0.25">
      <c r="A147" s="16"/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O147" s="16"/>
      <c r="P147" s="16"/>
      <c r="Q147" s="16"/>
      <c r="R147" s="16"/>
      <c r="S147" s="16"/>
      <c r="T147" s="16"/>
      <c r="U147" s="16"/>
      <c r="V147" s="16"/>
    </row>
    <row r="148" spans="1:22" x14ac:dyDescent="0.25">
      <c r="A148" s="16"/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O148" s="16"/>
      <c r="P148" s="16"/>
      <c r="Q148" s="16"/>
      <c r="R148" s="16"/>
      <c r="S148" s="16"/>
      <c r="T148" s="16"/>
      <c r="U148" s="16"/>
      <c r="V148" s="16"/>
    </row>
    <row r="149" spans="1:22" x14ac:dyDescent="0.25">
      <c r="A149" s="16"/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O149" s="16"/>
      <c r="P149" s="16"/>
      <c r="Q149" s="16"/>
      <c r="R149" s="16"/>
      <c r="S149" s="16"/>
      <c r="T149" s="16"/>
      <c r="U149" s="16"/>
      <c r="V149" s="16"/>
    </row>
    <row r="150" spans="1:22" x14ac:dyDescent="0.25">
      <c r="A150" s="16"/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O150" s="16"/>
      <c r="P150" s="16"/>
      <c r="Q150" s="16"/>
      <c r="R150" s="16"/>
      <c r="S150" s="16"/>
      <c r="T150" s="16"/>
      <c r="U150" s="16"/>
      <c r="V150" s="16"/>
    </row>
    <row r="151" spans="1:22" x14ac:dyDescent="0.25">
      <c r="A151" s="16"/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 s="16"/>
      <c r="R151" s="16"/>
      <c r="S151" s="16"/>
      <c r="T151" s="16"/>
      <c r="U151" s="16"/>
      <c r="V151" s="16"/>
    </row>
    <row r="152" spans="1:22" x14ac:dyDescent="0.25">
      <c r="A152" s="16"/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O152" s="16"/>
      <c r="P152" s="16"/>
      <c r="Q152" s="16"/>
      <c r="R152" s="16"/>
      <c r="S152" s="16"/>
      <c r="T152" s="16"/>
      <c r="U152" s="16"/>
      <c r="V152" s="16"/>
    </row>
    <row r="153" spans="1:22" x14ac:dyDescent="0.25">
      <c r="A153" s="16"/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O153" s="16"/>
      <c r="P153" s="16"/>
      <c r="Q153" s="16"/>
      <c r="R153" s="16"/>
      <c r="S153" s="16"/>
      <c r="T153" s="16"/>
      <c r="U153" s="16"/>
      <c r="V153" s="16"/>
    </row>
    <row r="154" spans="1:22" x14ac:dyDescent="0.25">
      <c r="A154" s="16"/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O154" s="16"/>
      <c r="P154" s="16"/>
      <c r="Q154" s="16"/>
      <c r="R154" s="16"/>
      <c r="S154" s="16"/>
      <c r="T154" s="16"/>
      <c r="U154" s="16"/>
      <c r="V154" s="16"/>
    </row>
    <row r="155" spans="1:22" x14ac:dyDescent="0.25">
      <c r="A155" s="16"/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O155" s="16"/>
      <c r="P155" s="16"/>
      <c r="Q155" s="16"/>
      <c r="R155" s="16"/>
      <c r="S155" s="16"/>
      <c r="T155" s="16"/>
      <c r="U155" s="16"/>
      <c r="V155" s="16"/>
    </row>
    <row r="156" spans="1:22" x14ac:dyDescent="0.25">
      <c r="A156" s="16"/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O156" s="16"/>
      <c r="P156" s="16"/>
      <c r="Q156" s="16"/>
      <c r="R156" s="16"/>
      <c r="S156" s="16"/>
      <c r="T156" s="16"/>
      <c r="U156" s="16"/>
      <c r="V156" s="16"/>
    </row>
    <row r="157" spans="1:22" x14ac:dyDescent="0.25">
      <c r="A157" s="16"/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O157" s="16"/>
      <c r="P157" s="16"/>
      <c r="Q157" s="16"/>
      <c r="R157" s="16"/>
      <c r="S157" s="16"/>
      <c r="T157" s="16"/>
      <c r="U157" s="16"/>
      <c r="V157" s="16"/>
    </row>
    <row r="158" spans="1:22" x14ac:dyDescent="0.25">
      <c r="A158" s="16"/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O158" s="16"/>
      <c r="P158" s="16"/>
      <c r="Q158" s="16"/>
      <c r="R158" s="16"/>
      <c r="S158" s="16"/>
      <c r="T158" s="16"/>
      <c r="U158" s="16"/>
      <c r="V158" s="16"/>
    </row>
    <row r="159" spans="1:22" x14ac:dyDescent="0.25">
      <c r="A159" s="16"/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O159" s="16"/>
      <c r="P159" s="16"/>
      <c r="Q159" s="16"/>
      <c r="R159" s="16"/>
      <c r="S159" s="16"/>
      <c r="T159" s="16"/>
      <c r="U159" s="16"/>
      <c r="V159" s="16"/>
    </row>
    <row r="160" spans="1:22" x14ac:dyDescent="0.25">
      <c r="A160" s="16"/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O160" s="16"/>
      <c r="P160" s="16"/>
      <c r="Q160" s="16"/>
      <c r="R160" s="16"/>
      <c r="S160" s="16"/>
      <c r="T160" s="16"/>
      <c r="U160" s="16"/>
      <c r="V160" s="16"/>
    </row>
    <row r="161" spans="1:22" x14ac:dyDescent="0.25">
      <c r="A161" s="16"/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O161" s="16"/>
      <c r="P161" s="16"/>
      <c r="Q161" s="16"/>
      <c r="R161" s="16"/>
      <c r="S161" s="16"/>
      <c r="T161" s="16"/>
      <c r="U161" s="16"/>
      <c r="V161" s="16"/>
    </row>
    <row r="162" spans="1:22" x14ac:dyDescent="0.25">
      <c r="A162" s="16"/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O162" s="16"/>
      <c r="P162" s="16"/>
      <c r="Q162" s="16"/>
      <c r="R162" s="16"/>
      <c r="S162" s="16"/>
      <c r="T162" s="16"/>
      <c r="U162" s="16"/>
      <c r="V162" s="16"/>
    </row>
    <row r="163" spans="1:22" x14ac:dyDescent="0.25">
      <c r="A163" s="16"/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O163" s="16"/>
      <c r="P163" s="16"/>
      <c r="Q163" s="16"/>
      <c r="R163" s="16"/>
      <c r="S163" s="16"/>
      <c r="T163" s="16"/>
      <c r="U163" s="16"/>
      <c r="V163" s="16"/>
    </row>
    <row r="164" spans="1:22" x14ac:dyDescent="0.25">
      <c r="A164" s="16"/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O164" s="16"/>
      <c r="P164" s="16"/>
      <c r="Q164" s="16"/>
      <c r="R164" s="16"/>
      <c r="S164" s="16"/>
      <c r="T164" s="16"/>
      <c r="U164" s="16"/>
      <c r="V164" s="16"/>
    </row>
    <row r="165" spans="1:22" x14ac:dyDescent="0.25">
      <c r="A165" s="16"/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O165" s="16"/>
      <c r="P165" s="16"/>
      <c r="Q165" s="16"/>
      <c r="R165" s="16"/>
      <c r="S165" s="16"/>
      <c r="T165" s="16"/>
      <c r="U165" s="16"/>
      <c r="V165" s="16"/>
    </row>
    <row r="166" spans="1:22" x14ac:dyDescent="0.25">
      <c r="A166" s="16"/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O166" s="16"/>
      <c r="P166" s="16"/>
      <c r="Q166" s="16"/>
      <c r="R166" s="16"/>
      <c r="S166" s="16"/>
      <c r="T166" s="16"/>
      <c r="U166" s="16"/>
      <c r="V166" s="16"/>
    </row>
    <row r="167" spans="1:22" x14ac:dyDescent="0.25">
      <c r="A167" s="16"/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O167" s="16"/>
      <c r="P167" s="16"/>
      <c r="Q167" s="16"/>
      <c r="R167" s="16"/>
      <c r="S167" s="16"/>
      <c r="T167" s="16"/>
      <c r="U167" s="16"/>
      <c r="V167" s="16"/>
    </row>
    <row r="168" spans="1:22" x14ac:dyDescent="0.25">
      <c r="A168" s="16"/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O168" s="16"/>
      <c r="P168" s="16"/>
      <c r="Q168" s="16"/>
      <c r="R168" s="16"/>
      <c r="S168" s="16"/>
      <c r="T168" s="16"/>
      <c r="U168" s="16"/>
      <c r="V168" s="16"/>
    </row>
    <row r="169" spans="1:22" x14ac:dyDescent="0.25">
      <c r="A169" s="16"/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O169" s="16"/>
      <c r="P169" s="16"/>
      <c r="Q169" s="16"/>
      <c r="R169" s="16"/>
      <c r="S169" s="16"/>
      <c r="T169" s="16"/>
      <c r="U169" s="16"/>
      <c r="V169" s="16"/>
    </row>
    <row r="170" spans="1:22" x14ac:dyDescent="0.25">
      <c r="A170" s="16"/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O170" s="16"/>
      <c r="P170" s="16"/>
      <c r="Q170" s="16"/>
      <c r="R170" s="16"/>
      <c r="S170" s="16"/>
      <c r="T170" s="16"/>
      <c r="U170" s="16"/>
      <c r="V170" s="16"/>
    </row>
    <row r="171" spans="1:22" x14ac:dyDescent="0.25">
      <c r="A171" s="16"/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O171" s="16"/>
      <c r="P171" s="16"/>
      <c r="Q171" s="16"/>
      <c r="R171" s="16"/>
      <c r="S171" s="16"/>
      <c r="T171" s="16"/>
      <c r="U171" s="16"/>
      <c r="V171" s="16"/>
    </row>
    <row r="172" spans="1:22" x14ac:dyDescent="0.25">
      <c r="A172" s="16"/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O172" s="16"/>
      <c r="P172" s="16"/>
      <c r="Q172" s="16"/>
      <c r="R172" s="16"/>
      <c r="S172" s="16"/>
      <c r="T172" s="16"/>
      <c r="U172" s="16"/>
      <c r="V172" s="16"/>
    </row>
    <row r="173" spans="1:22" x14ac:dyDescent="0.25">
      <c r="A173" s="16"/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O173" s="16"/>
      <c r="P173" s="16"/>
      <c r="Q173" s="16"/>
      <c r="R173" s="16"/>
      <c r="S173" s="16"/>
      <c r="T173" s="16"/>
      <c r="U173" s="16"/>
      <c r="V173" s="16"/>
    </row>
    <row r="174" spans="1:22" x14ac:dyDescent="0.25">
      <c r="A174" s="16"/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O174" s="16"/>
      <c r="P174" s="16"/>
      <c r="Q174" s="16"/>
      <c r="R174" s="16"/>
      <c r="S174" s="16"/>
      <c r="T174" s="16"/>
      <c r="U174" s="16"/>
      <c r="V174" s="16"/>
    </row>
    <row r="175" spans="1:22" x14ac:dyDescent="0.25">
      <c r="A175" s="16"/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/>
      <c r="V175" s="16"/>
    </row>
    <row r="176" spans="1:22" x14ac:dyDescent="0.25">
      <c r="A176" s="16"/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O176" s="16"/>
      <c r="P176" s="16"/>
      <c r="Q176" s="16"/>
      <c r="R176" s="16"/>
      <c r="S176" s="16"/>
      <c r="T176" s="16"/>
      <c r="U176" s="16"/>
      <c r="V176" s="16"/>
    </row>
    <row r="177" spans="1:22" x14ac:dyDescent="0.25">
      <c r="A177" s="16"/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O177" s="16"/>
      <c r="P177" s="16"/>
      <c r="Q177" s="16"/>
      <c r="R177" s="16"/>
      <c r="S177" s="16"/>
      <c r="T177" s="16"/>
      <c r="U177" s="16"/>
      <c r="V177" s="16"/>
    </row>
    <row r="178" spans="1:22" x14ac:dyDescent="0.25">
      <c r="A178" s="16"/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O178" s="16"/>
      <c r="P178" s="16"/>
      <c r="Q178" s="16"/>
      <c r="R178" s="16"/>
      <c r="S178" s="16"/>
      <c r="T178" s="16"/>
      <c r="U178" s="16"/>
      <c r="V178" s="16"/>
    </row>
    <row r="179" spans="1:22" x14ac:dyDescent="0.25">
      <c r="A179" s="16"/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O179" s="16"/>
      <c r="P179" s="16"/>
      <c r="Q179" s="16"/>
      <c r="R179" s="16"/>
      <c r="S179" s="16"/>
      <c r="T179" s="16"/>
      <c r="U179" s="16"/>
      <c r="V179" s="16"/>
    </row>
    <row r="180" spans="1:22" x14ac:dyDescent="0.25">
      <c r="A180" s="16"/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O180" s="16"/>
      <c r="P180" s="16"/>
      <c r="Q180" s="16"/>
      <c r="R180" s="16"/>
      <c r="S180" s="16"/>
      <c r="T180" s="16"/>
      <c r="U180" s="16"/>
      <c r="V180" s="16"/>
    </row>
    <row r="181" spans="1:22" x14ac:dyDescent="0.25">
      <c r="A181" s="16"/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O181" s="16"/>
      <c r="P181" s="16"/>
      <c r="Q181" s="16"/>
      <c r="R181" s="16"/>
      <c r="S181" s="16"/>
      <c r="T181" s="16"/>
      <c r="U181" s="16"/>
      <c r="V181" s="16"/>
    </row>
    <row r="182" spans="1:22" x14ac:dyDescent="0.25">
      <c r="A182" s="16"/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O182" s="16"/>
      <c r="P182" s="16"/>
      <c r="Q182" s="16"/>
      <c r="R182" s="16"/>
      <c r="S182" s="16"/>
      <c r="T182" s="16"/>
      <c r="U182" s="16"/>
      <c r="V182" s="16"/>
    </row>
    <row r="183" spans="1:22" x14ac:dyDescent="0.25">
      <c r="A183" s="16"/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O183" s="16"/>
      <c r="P183" s="16"/>
      <c r="Q183" s="16"/>
      <c r="R183" s="16"/>
      <c r="S183" s="16"/>
      <c r="T183" s="16"/>
      <c r="U183" s="16"/>
      <c r="V183" s="16"/>
    </row>
    <row r="184" spans="1:22" x14ac:dyDescent="0.25">
      <c r="A184" s="16"/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O184" s="16"/>
      <c r="P184" s="16"/>
      <c r="Q184" s="16"/>
      <c r="R184" s="16"/>
      <c r="S184" s="16"/>
      <c r="T184" s="16"/>
      <c r="U184" s="16"/>
      <c r="V184" s="16"/>
    </row>
    <row r="185" spans="1:22" x14ac:dyDescent="0.25">
      <c r="A185" s="16"/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O185" s="16"/>
      <c r="P185" s="16"/>
      <c r="Q185" s="16"/>
      <c r="R185" s="16"/>
      <c r="S185" s="16"/>
      <c r="T185" s="16"/>
      <c r="U185" s="16"/>
      <c r="V185" s="16"/>
    </row>
    <row r="186" spans="1:22" x14ac:dyDescent="0.25">
      <c r="A186" s="16"/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6"/>
      <c r="V186" s="16"/>
    </row>
    <row r="187" spans="1:22" x14ac:dyDescent="0.25">
      <c r="A187" s="16"/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O187" s="16"/>
      <c r="P187" s="16"/>
      <c r="Q187" s="16"/>
      <c r="R187" s="16"/>
      <c r="S187" s="16"/>
      <c r="T187" s="16"/>
      <c r="U187" s="16"/>
      <c r="V187" s="16"/>
    </row>
    <row r="188" spans="1:22" x14ac:dyDescent="0.25">
      <c r="A188" s="16"/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O188" s="16"/>
      <c r="P188" s="16"/>
      <c r="Q188" s="16"/>
      <c r="R188" s="16"/>
      <c r="S188" s="16"/>
      <c r="T188" s="16"/>
      <c r="U188" s="16"/>
      <c r="V188" s="16"/>
    </row>
    <row r="189" spans="1:22" x14ac:dyDescent="0.25">
      <c r="A189" s="16"/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O189" s="16"/>
      <c r="P189" s="16"/>
      <c r="Q189" s="16"/>
      <c r="R189" s="16"/>
      <c r="S189" s="16"/>
      <c r="T189" s="16"/>
      <c r="U189" s="16"/>
      <c r="V189" s="16"/>
    </row>
    <row r="190" spans="1:22" x14ac:dyDescent="0.25">
      <c r="A190" s="16"/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O190" s="16"/>
      <c r="P190" s="16"/>
      <c r="Q190" s="16"/>
      <c r="R190" s="16"/>
      <c r="S190" s="16"/>
      <c r="T190" s="16"/>
      <c r="U190" s="16"/>
      <c r="V190" s="16"/>
    </row>
    <row r="191" spans="1:22" x14ac:dyDescent="0.25">
      <c r="A191" s="16"/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O191" s="16"/>
      <c r="P191" s="16"/>
      <c r="Q191" s="16"/>
      <c r="R191" s="16"/>
      <c r="S191" s="16"/>
      <c r="T191" s="16"/>
      <c r="U191" s="16"/>
      <c r="V191" s="16"/>
    </row>
    <row r="192" spans="1:22" x14ac:dyDescent="0.25">
      <c r="A192" s="16"/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O192" s="16"/>
      <c r="P192" s="16"/>
      <c r="Q192" s="16"/>
      <c r="R192" s="16"/>
      <c r="S192" s="16"/>
      <c r="T192" s="16"/>
      <c r="U192" s="16"/>
      <c r="V192" s="16"/>
    </row>
    <row r="193" spans="1:22" x14ac:dyDescent="0.25">
      <c r="A193" s="16"/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O193" s="16"/>
      <c r="P193" s="16"/>
      <c r="Q193" s="16"/>
      <c r="R193" s="16"/>
      <c r="S193" s="16"/>
      <c r="T193" s="16"/>
      <c r="U193" s="16"/>
      <c r="V193" s="16"/>
    </row>
    <row r="194" spans="1:22" x14ac:dyDescent="0.25">
      <c r="A194" s="16"/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O194" s="16"/>
      <c r="P194" s="16"/>
      <c r="Q194" s="16"/>
      <c r="R194" s="16"/>
      <c r="S194" s="16"/>
      <c r="T194" s="16"/>
      <c r="U194" s="16"/>
      <c r="V194" s="16"/>
    </row>
    <row r="195" spans="1:22" x14ac:dyDescent="0.25">
      <c r="A195" s="16"/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O195" s="16"/>
      <c r="P195" s="16"/>
      <c r="Q195" s="16"/>
      <c r="R195" s="16"/>
      <c r="S195" s="16"/>
      <c r="T195" s="16"/>
      <c r="U195" s="16"/>
      <c r="V195" s="16"/>
    </row>
    <row r="196" spans="1:22" x14ac:dyDescent="0.25">
      <c r="A196" s="16"/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O196" s="16"/>
      <c r="P196" s="16"/>
      <c r="Q196" s="16"/>
      <c r="R196" s="16"/>
      <c r="S196" s="16"/>
      <c r="T196" s="16"/>
      <c r="U196" s="16"/>
      <c r="V196" s="16"/>
    </row>
    <row r="197" spans="1:22" x14ac:dyDescent="0.25">
      <c r="A197" s="16"/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O197" s="16"/>
      <c r="P197" s="16"/>
      <c r="Q197" s="16"/>
      <c r="R197" s="16"/>
      <c r="S197" s="16"/>
      <c r="T197" s="16"/>
      <c r="U197" s="16"/>
      <c r="V197" s="16"/>
    </row>
    <row r="198" spans="1:22" x14ac:dyDescent="0.25">
      <c r="A198" s="16"/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O198" s="16"/>
      <c r="P198" s="16"/>
      <c r="Q198" s="16"/>
      <c r="R198" s="16"/>
      <c r="S198" s="16"/>
      <c r="T198" s="16"/>
      <c r="U198" s="16"/>
      <c r="V198" s="16"/>
    </row>
    <row r="199" spans="1:22" x14ac:dyDescent="0.25">
      <c r="A199" s="16"/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O199" s="16"/>
      <c r="P199" s="16"/>
      <c r="Q199" s="16"/>
      <c r="R199" s="16"/>
      <c r="S199" s="16"/>
      <c r="T199" s="16"/>
      <c r="U199" s="16"/>
      <c r="V199" s="16"/>
    </row>
    <row r="200" spans="1:22" x14ac:dyDescent="0.25">
      <c r="A200" s="16"/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O200" s="16"/>
      <c r="P200" s="16"/>
      <c r="Q200" s="16"/>
      <c r="R200" s="16"/>
      <c r="S200" s="16"/>
      <c r="T200" s="16"/>
      <c r="U200" s="16"/>
      <c r="V200" s="16"/>
    </row>
    <row r="201" spans="1:22" x14ac:dyDescent="0.25">
      <c r="A201" s="16"/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O201" s="16"/>
      <c r="P201" s="16"/>
      <c r="Q201" s="16"/>
      <c r="R201" s="16"/>
      <c r="S201" s="16"/>
      <c r="T201" s="16"/>
      <c r="U201" s="16"/>
      <c r="V201" s="16"/>
    </row>
    <row r="202" spans="1:22" x14ac:dyDescent="0.25">
      <c r="A202" s="16"/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O202" s="16"/>
      <c r="P202" s="16"/>
      <c r="Q202" s="16"/>
      <c r="R202" s="16"/>
      <c r="S202" s="16"/>
      <c r="T202" s="16"/>
      <c r="U202" s="16"/>
      <c r="V202" s="16"/>
    </row>
    <row r="203" spans="1:22" x14ac:dyDescent="0.25">
      <c r="A203" s="16"/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O203" s="16"/>
      <c r="P203" s="16"/>
      <c r="Q203" s="16"/>
      <c r="R203" s="16"/>
      <c r="S203" s="16"/>
      <c r="T203" s="16"/>
      <c r="U203" s="16"/>
      <c r="V203" s="16"/>
    </row>
    <row r="204" spans="1:22" x14ac:dyDescent="0.25">
      <c r="A204" s="16"/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O204" s="16"/>
      <c r="P204" s="16"/>
      <c r="Q204" s="16"/>
      <c r="R204" s="16"/>
      <c r="S204" s="16"/>
      <c r="T204" s="16"/>
      <c r="U204" s="16"/>
      <c r="V204" s="16"/>
    </row>
    <row r="205" spans="1:22" x14ac:dyDescent="0.25">
      <c r="A205" s="16"/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O205" s="16"/>
      <c r="P205" s="16"/>
      <c r="Q205" s="16"/>
      <c r="R205" s="16"/>
      <c r="S205" s="16"/>
      <c r="T205" s="16"/>
      <c r="U205" s="16"/>
      <c r="V205" s="16"/>
    </row>
    <row r="206" spans="1:22" x14ac:dyDescent="0.25">
      <c r="A206" s="16"/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O206" s="16"/>
      <c r="P206" s="16"/>
      <c r="Q206" s="16"/>
      <c r="R206" s="16"/>
      <c r="S206" s="16"/>
      <c r="T206" s="16"/>
      <c r="U206" s="16"/>
      <c r="V206" s="16"/>
    </row>
    <row r="207" spans="1:22" x14ac:dyDescent="0.25">
      <c r="A207" s="16"/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O207" s="16"/>
      <c r="P207" s="16"/>
      <c r="Q207" s="16"/>
      <c r="R207" s="16"/>
      <c r="S207" s="16"/>
      <c r="T207" s="16"/>
      <c r="U207" s="16"/>
      <c r="V207" s="16"/>
    </row>
    <row r="208" spans="1:22" x14ac:dyDescent="0.25">
      <c r="A208" s="16"/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O208" s="16"/>
      <c r="P208" s="16"/>
      <c r="Q208" s="16"/>
      <c r="R208" s="16"/>
      <c r="S208" s="16"/>
      <c r="T208" s="16"/>
      <c r="U208" s="16"/>
      <c r="V208" s="16"/>
    </row>
    <row r="209" spans="1:22" x14ac:dyDescent="0.25">
      <c r="A209" s="16"/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O209" s="16"/>
      <c r="P209" s="16"/>
      <c r="Q209" s="16"/>
      <c r="R209" s="16"/>
      <c r="S209" s="16"/>
      <c r="T209" s="16"/>
      <c r="U209" s="16"/>
      <c r="V209" s="16"/>
    </row>
    <row r="210" spans="1:22" x14ac:dyDescent="0.25">
      <c r="A210" s="16"/>
      <c r="B210" s="16"/>
      <c r="C210" s="16"/>
      <c r="D210" s="16"/>
      <c r="E210" s="16"/>
      <c r="F210" s="16"/>
      <c r="G210" s="16"/>
      <c r="H210" s="16"/>
      <c r="I210" s="16"/>
      <c r="J210" s="16"/>
      <c r="K210" s="16"/>
      <c r="L210" s="16"/>
      <c r="M210" s="16"/>
      <c r="N210" s="16"/>
      <c r="O210" s="16"/>
      <c r="P210" s="16"/>
      <c r="Q210" s="16"/>
      <c r="R210" s="16"/>
      <c r="S210" s="16"/>
      <c r="T210" s="16"/>
      <c r="U210" s="16"/>
      <c r="V210" s="16"/>
    </row>
    <row r="211" spans="1:22" x14ac:dyDescent="0.25">
      <c r="A211" s="16"/>
      <c r="B211" s="16"/>
      <c r="C211" s="16"/>
      <c r="D211" s="16"/>
      <c r="E211" s="16"/>
      <c r="F211" s="16"/>
      <c r="G211" s="16"/>
      <c r="H211" s="16"/>
      <c r="I211" s="16"/>
      <c r="J211" s="16"/>
      <c r="K211" s="16"/>
      <c r="L211" s="16"/>
      <c r="M211" s="16"/>
      <c r="N211" s="16"/>
      <c r="O211" s="16"/>
      <c r="P211" s="16"/>
      <c r="Q211" s="16"/>
      <c r="R211" s="16"/>
      <c r="S211" s="16"/>
      <c r="T211" s="16"/>
      <c r="U211" s="16"/>
      <c r="V211" s="16"/>
    </row>
    <row r="212" spans="1:22" x14ac:dyDescent="0.25">
      <c r="A212" s="16"/>
      <c r="B212" s="16"/>
      <c r="C212" s="16"/>
      <c r="D212" s="16"/>
      <c r="E212" s="16"/>
      <c r="F212" s="16"/>
      <c r="G212" s="16"/>
      <c r="H212" s="16"/>
      <c r="I212" s="16"/>
      <c r="J212" s="16"/>
      <c r="K212" s="16"/>
      <c r="L212" s="16"/>
      <c r="M212" s="16"/>
      <c r="N212" s="16"/>
      <c r="O212" s="16"/>
      <c r="P212" s="16"/>
      <c r="Q212" s="16"/>
      <c r="R212" s="16"/>
      <c r="S212" s="16"/>
      <c r="T212" s="16"/>
      <c r="U212" s="16"/>
      <c r="V212" s="16"/>
    </row>
    <row r="213" spans="1:22" x14ac:dyDescent="0.25">
      <c r="A213" s="16"/>
      <c r="B213" s="16"/>
      <c r="C213" s="16"/>
      <c r="D213" s="16"/>
      <c r="E213" s="16"/>
      <c r="F213" s="16"/>
      <c r="G213" s="16"/>
      <c r="H213" s="16"/>
      <c r="I213" s="16"/>
      <c r="J213" s="16"/>
      <c r="K213" s="16"/>
      <c r="L213" s="16"/>
      <c r="M213" s="16"/>
      <c r="N213" s="16"/>
      <c r="O213" s="16"/>
      <c r="P213" s="16"/>
      <c r="Q213" s="16"/>
      <c r="R213" s="16"/>
      <c r="S213" s="16"/>
      <c r="T213" s="16"/>
      <c r="U213" s="16"/>
      <c r="V213" s="16"/>
    </row>
    <row r="214" spans="1:22" x14ac:dyDescent="0.25">
      <c r="A214" s="16"/>
      <c r="B214" s="16"/>
      <c r="C214" s="16"/>
      <c r="D214" s="16"/>
      <c r="E214" s="16"/>
      <c r="F214" s="16"/>
      <c r="G214" s="16"/>
      <c r="H214" s="16"/>
      <c r="I214" s="16"/>
      <c r="J214" s="16"/>
      <c r="K214" s="16"/>
      <c r="L214" s="16"/>
      <c r="M214" s="16"/>
      <c r="N214" s="16"/>
      <c r="O214" s="16"/>
      <c r="P214" s="16"/>
      <c r="Q214" s="16"/>
      <c r="R214" s="16"/>
      <c r="S214" s="16"/>
      <c r="T214" s="16"/>
      <c r="U214" s="16"/>
      <c r="V214" s="16"/>
    </row>
    <row r="215" spans="1:22" x14ac:dyDescent="0.25">
      <c r="A215" s="16"/>
      <c r="B215" s="16"/>
      <c r="C215" s="16"/>
      <c r="D215" s="16"/>
      <c r="E215" s="16"/>
      <c r="F215" s="16"/>
      <c r="G215" s="16"/>
      <c r="H215" s="16"/>
      <c r="I215" s="16"/>
      <c r="J215" s="16"/>
      <c r="K215" s="16"/>
      <c r="L215" s="16"/>
      <c r="M215" s="16"/>
      <c r="N215" s="16"/>
      <c r="O215" s="16"/>
      <c r="P215" s="16"/>
      <c r="Q215" s="16"/>
      <c r="R215" s="16"/>
      <c r="S215" s="16"/>
      <c r="T215" s="16"/>
      <c r="U215" s="16"/>
      <c r="V215" s="16"/>
    </row>
    <row r="216" spans="1:22" x14ac:dyDescent="0.25">
      <c r="A216" s="16"/>
      <c r="B216" s="16"/>
      <c r="C216" s="16"/>
      <c r="D216" s="16"/>
      <c r="E216" s="16"/>
      <c r="F216" s="16"/>
      <c r="G216" s="16"/>
      <c r="H216" s="16"/>
      <c r="I216" s="16"/>
      <c r="J216" s="16"/>
      <c r="K216" s="16"/>
      <c r="L216" s="16"/>
      <c r="M216" s="16"/>
      <c r="N216" s="16"/>
      <c r="O216" s="16"/>
      <c r="P216" s="16"/>
      <c r="Q216" s="16"/>
      <c r="R216" s="16"/>
      <c r="S216" s="16"/>
      <c r="T216" s="16"/>
      <c r="U216" s="16"/>
      <c r="V216" s="16"/>
    </row>
    <row r="217" spans="1:22" x14ac:dyDescent="0.25">
      <c r="A217" s="16"/>
      <c r="B217" s="16"/>
      <c r="C217" s="16"/>
      <c r="D217" s="16"/>
      <c r="E217" s="16"/>
      <c r="F217" s="16"/>
      <c r="G217" s="16"/>
      <c r="H217" s="16"/>
      <c r="I217" s="16"/>
      <c r="J217" s="16"/>
      <c r="K217" s="16"/>
      <c r="L217" s="16"/>
      <c r="M217" s="16"/>
      <c r="N217" s="16"/>
      <c r="O217" s="16"/>
      <c r="P217" s="16"/>
      <c r="Q217" s="16"/>
      <c r="R217" s="16"/>
      <c r="S217" s="16"/>
      <c r="T217" s="16"/>
      <c r="U217" s="16"/>
      <c r="V217" s="16"/>
    </row>
    <row r="218" spans="1:22" x14ac:dyDescent="0.25">
      <c r="A218" s="16"/>
      <c r="B218" s="16"/>
      <c r="C218" s="16"/>
      <c r="D218" s="16"/>
      <c r="E218" s="16"/>
      <c r="F218" s="16"/>
      <c r="G218" s="16"/>
      <c r="H218" s="16"/>
      <c r="I218" s="16"/>
      <c r="J218" s="16"/>
      <c r="K218" s="16"/>
      <c r="L218" s="16"/>
      <c r="M218" s="16"/>
      <c r="N218" s="16"/>
      <c r="O218" s="16"/>
      <c r="P218" s="16"/>
      <c r="Q218" s="16"/>
      <c r="R218" s="16"/>
      <c r="S218" s="16"/>
      <c r="T218" s="16"/>
      <c r="U218" s="16"/>
      <c r="V218" s="16"/>
    </row>
    <row r="219" spans="1:22" x14ac:dyDescent="0.25">
      <c r="A219" s="16"/>
      <c r="B219" s="16"/>
      <c r="C219" s="16"/>
      <c r="D219" s="16"/>
      <c r="E219" s="16"/>
      <c r="F219" s="16"/>
      <c r="G219" s="16"/>
      <c r="H219" s="16"/>
      <c r="I219" s="16"/>
      <c r="J219" s="16"/>
      <c r="K219" s="16"/>
      <c r="L219" s="16"/>
      <c r="M219" s="16"/>
      <c r="N219" s="16"/>
      <c r="O219" s="16"/>
      <c r="P219" s="16"/>
      <c r="Q219" s="16"/>
      <c r="R219" s="16"/>
      <c r="S219" s="16"/>
      <c r="T219" s="16"/>
      <c r="U219" s="16"/>
      <c r="V219" s="16"/>
    </row>
    <row r="220" spans="1:22" x14ac:dyDescent="0.25">
      <c r="A220" s="16"/>
      <c r="B220" s="16"/>
      <c r="C220" s="16"/>
      <c r="D220" s="16"/>
      <c r="E220" s="16"/>
      <c r="F220" s="16"/>
      <c r="G220" s="16"/>
      <c r="H220" s="16"/>
      <c r="I220" s="16"/>
      <c r="J220" s="16"/>
      <c r="K220" s="16"/>
      <c r="L220" s="16"/>
      <c r="M220" s="16"/>
      <c r="N220" s="16"/>
      <c r="O220" s="16"/>
      <c r="P220" s="16"/>
      <c r="Q220" s="16"/>
      <c r="R220" s="16"/>
      <c r="S220" s="16"/>
      <c r="T220" s="16"/>
      <c r="U220" s="16"/>
      <c r="V220" s="16"/>
    </row>
    <row r="221" spans="1:22" x14ac:dyDescent="0.25">
      <c r="A221" s="16"/>
      <c r="B221" s="16"/>
      <c r="C221" s="16"/>
      <c r="D221" s="16"/>
      <c r="E221" s="16"/>
      <c r="F221" s="16"/>
      <c r="G221" s="16"/>
      <c r="H221" s="16"/>
      <c r="I221" s="16"/>
      <c r="J221" s="16"/>
      <c r="K221" s="16"/>
      <c r="L221" s="16"/>
      <c r="M221" s="16"/>
      <c r="N221" s="16"/>
      <c r="O221" s="16"/>
      <c r="P221" s="16"/>
      <c r="Q221" s="16"/>
      <c r="R221" s="16"/>
      <c r="S221" s="16"/>
      <c r="T221" s="16"/>
      <c r="U221" s="16"/>
      <c r="V221" s="16"/>
    </row>
    <row r="222" spans="1:22" x14ac:dyDescent="0.25">
      <c r="A222" s="16"/>
      <c r="B222" s="16"/>
      <c r="C222" s="16"/>
      <c r="D222" s="16"/>
      <c r="E222" s="16"/>
      <c r="F222" s="16"/>
      <c r="G222" s="16"/>
      <c r="H222" s="16"/>
      <c r="I222" s="16"/>
      <c r="J222" s="16"/>
      <c r="K222" s="16"/>
      <c r="L222" s="16"/>
      <c r="M222" s="16"/>
      <c r="N222" s="16"/>
      <c r="O222" s="16"/>
      <c r="P222" s="16"/>
      <c r="Q222" s="16"/>
      <c r="R222" s="16"/>
      <c r="S222" s="16"/>
      <c r="T222" s="16"/>
      <c r="U222" s="16"/>
      <c r="V222" s="16"/>
    </row>
    <row r="223" spans="1:22" x14ac:dyDescent="0.25">
      <c r="A223" s="16"/>
      <c r="B223" s="16"/>
      <c r="C223" s="16"/>
      <c r="D223" s="16"/>
      <c r="E223" s="16"/>
      <c r="F223" s="16"/>
      <c r="G223" s="16"/>
      <c r="H223" s="16"/>
      <c r="I223" s="16"/>
      <c r="J223" s="16"/>
      <c r="K223" s="16"/>
      <c r="L223" s="16"/>
      <c r="M223" s="16"/>
      <c r="N223" s="16"/>
      <c r="O223" s="16"/>
      <c r="P223" s="16"/>
      <c r="Q223" s="16"/>
      <c r="R223" s="16"/>
      <c r="S223" s="16"/>
      <c r="T223" s="16"/>
      <c r="U223" s="16"/>
      <c r="V223" s="16"/>
    </row>
    <row r="224" spans="1:22" x14ac:dyDescent="0.25">
      <c r="A224" s="16"/>
      <c r="B224" s="16"/>
      <c r="C224" s="16"/>
      <c r="D224" s="16"/>
      <c r="E224" s="16"/>
      <c r="F224" s="16"/>
      <c r="G224" s="16"/>
      <c r="H224" s="16"/>
      <c r="I224" s="16"/>
      <c r="J224" s="16"/>
      <c r="K224" s="16"/>
      <c r="L224" s="16"/>
      <c r="M224" s="16"/>
      <c r="N224" s="16"/>
      <c r="O224" s="16"/>
      <c r="P224" s="16"/>
      <c r="Q224" s="16"/>
      <c r="R224" s="16"/>
      <c r="S224" s="16"/>
      <c r="T224" s="16"/>
      <c r="U224" s="16"/>
      <c r="V224" s="16"/>
    </row>
    <row r="225" spans="1:22" x14ac:dyDescent="0.25">
      <c r="A225" s="16"/>
      <c r="B225" s="16"/>
      <c r="C225" s="16"/>
      <c r="D225" s="16"/>
      <c r="E225" s="16"/>
      <c r="F225" s="16"/>
      <c r="G225" s="16"/>
      <c r="H225" s="16"/>
      <c r="I225" s="16"/>
      <c r="J225" s="16"/>
      <c r="K225" s="16"/>
      <c r="L225" s="16"/>
      <c r="M225" s="16"/>
      <c r="N225" s="16"/>
      <c r="O225" s="16"/>
      <c r="P225" s="16"/>
      <c r="Q225" s="16"/>
      <c r="R225" s="16"/>
      <c r="S225" s="16"/>
      <c r="T225" s="16"/>
      <c r="U225" s="16"/>
      <c r="V225" s="16"/>
    </row>
    <row r="226" spans="1:22" x14ac:dyDescent="0.25">
      <c r="A226" s="16"/>
      <c r="B226" s="16"/>
      <c r="C226" s="16"/>
      <c r="D226" s="16"/>
      <c r="E226" s="16"/>
      <c r="F226" s="16"/>
      <c r="G226" s="16"/>
      <c r="H226" s="16"/>
      <c r="I226" s="16"/>
      <c r="J226" s="16"/>
      <c r="K226" s="16"/>
      <c r="L226" s="16"/>
      <c r="M226" s="16"/>
      <c r="N226" s="16"/>
      <c r="O226" s="16"/>
      <c r="P226" s="16"/>
      <c r="Q226" s="16"/>
      <c r="R226" s="16"/>
      <c r="S226" s="16"/>
      <c r="T226" s="16"/>
      <c r="U226" s="16"/>
      <c r="V226" s="16"/>
    </row>
    <row r="227" spans="1:22" x14ac:dyDescent="0.25">
      <c r="A227" s="16"/>
      <c r="B227" s="16"/>
      <c r="C227" s="16"/>
      <c r="D227" s="16"/>
      <c r="E227" s="16"/>
      <c r="F227" s="16"/>
      <c r="G227" s="16"/>
      <c r="H227" s="16"/>
      <c r="I227" s="16"/>
      <c r="J227" s="16"/>
      <c r="K227" s="16"/>
      <c r="L227" s="16"/>
      <c r="M227" s="16"/>
      <c r="N227" s="16"/>
      <c r="O227" s="16"/>
      <c r="P227" s="16"/>
      <c r="Q227" s="16"/>
      <c r="R227" s="16"/>
      <c r="S227" s="16"/>
      <c r="T227" s="16"/>
      <c r="U227" s="16"/>
      <c r="V227" s="16"/>
    </row>
    <row r="228" spans="1:22" x14ac:dyDescent="0.25">
      <c r="A228" s="16"/>
      <c r="B228" s="16"/>
      <c r="C228" s="16"/>
      <c r="D228" s="16"/>
      <c r="E228" s="16"/>
      <c r="F228" s="16"/>
      <c r="G228" s="16"/>
      <c r="H228" s="16"/>
      <c r="I228" s="16"/>
      <c r="J228" s="16"/>
      <c r="K228" s="16"/>
      <c r="L228" s="16"/>
      <c r="M228" s="16"/>
      <c r="N228" s="16"/>
      <c r="O228" s="16"/>
      <c r="P228" s="16"/>
      <c r="Q228" s="16"/>
      <c r="R228" s="16"/>
      <c r="S228" s="16"/>
      <c r="T228" s="16"/>
      <c r="U228" s="16"/>
      <c r="V228" s="16"/>
    </row>
    <row r="229" spans="1:22" x14ac:dyDescent="0.25">
      <c r="A229" s="16"/>
      <c r="B229" s="16"/>
      <c r="C229" s="16"/>
      <c r="D229" s="16"/>
      <c r="E229" s="16"/>
      <c r="F229" s="16"/>
      <c r="G229" s="16"/>
      <c r="H229" s="16"/>
      <c r="I229" s="16"/>
      <c r="J229" s="16"/>
      <c r="K229" s="16"/>
      <c r="L229" s="16"/>
      <c r="M229" s="16"/>
      <c r="N229" s="16"/>
      <c r="O229" s="16"/>
      <c r="P229" s="16"/>
      <c r="Q229" s="16"/>
      <c r="R229" s="16"/>
      <c r="S229" s="16"/>
      <c r="T229" s="16"/>
      <c r="U229" s="16"/>
      <c r="V229" s="16"/>
    </row>
    <row r="230" spans="1:22" x14ac:dyDescent="0.25">
      <c r="A230" s="16"/>
      <c r="B230" s="16"/>
      <c r="C230" s="16"/>
      <c r="D230" s="16"/>
      <c r="E230" s="16"/>
      <c r="F230" s="16"/>
      <c r="G230" s="16"/>
      <c r="H230" s="16"/>
      <c r="I230" s="16"/>
      <c r="J230" s="16"/>
      <c r="K230" s="16"/>
      <c r="L230" s="16"/>
      <c r="M230" s="16"/>
      <c r="N230" s="16"/>
      <c r="O230" s="16"/>
      <c r="P230" s="16"/>
      <c r="Q230" s="16"/>
      <c r="R230" s="16"/>
      <c r="S230" s="16"/>
      <c r="T230" s="16"/>
      <c r="U230" s="16"/>
      <c r="V230" s="16"/>
    </row>
    <row r="231" spans="1:22" x14ac:dyDescent="0.25">
      <c r="A231" s="16"/>
      <c r="B231" s="16"/>
      <c r="C231" s="16"/>
      <c r="D231" s="16"/>
      <c r="E231" s="16"/>
      <c r="F231" s="16"/>
      <c r="G231" s="16"/>
      <c r="H231" s="16"/>
      <c r="I231" s="16"/>
      <c r="J231" s="16"/>
      <c r="K231" s="16"/>
      <c r="L231" s="16"/>
      <c r="M231" s="16"/>
      <c r="N231" s="16"/>
      <c r="O231" s="16"/>
      <c r="P231" s="16"/>
      <c r="Q231" s="16"/>
      <c r="R231" s="16"/>
      <c r="S231" s="16"/>
      <c r="T231" s="16"/>
      <c r="U231" s="16"/>
      <c r="V231" s="16"/>
    </row>
    <row r="232" spans="1:22" x14ac:dyDescent="0.25">
      <c r="A232" s="16"/>
      <c r="B232" s="16"/>
      <c r="C232" s="16"/>
      <c r="D232" s="16"/>
      <c r="E232" s="16"/>
      <c r="F232" s="16"/>
      <c r="G232" s="16"/>
      <c r="H232" s="16"/>
      <c r="I232" s="16"/>
      <c r="J232" s="16"/>
      <c r="K232" s="16"/>
      <c r="L232" s="16"/>
      <c r="M232" s="16"/>
      <c r="N232" s="16"/>
      <c r="O232" s="16"/>
      <c r="P232" s="16"/>
      <c r="Q232" s="16"/>
      <c r="R232" s="16"/>
      <c r="S232" s="16"/>
      <c r="T232" s="16"/>
      <c r="U232" s="16"/>
      <c r="V232" s="16"/>
    </row>
    <row r="233" spans="1:22" x14ac:dyDescent="0.25">
      <c r="A233" s="16"/>
      <c r="B233" s="16"/>
      <c r="C233" s="16"/>
      <c r="D233" s="16"/>
      <c r="E233" s="16"/>
      <c r="F233" s="16"/>
      <c r="G233" s="16"/>
      <c r="H233" s="16"/>
      <c r="I233" s="16"/>
      <c r="J233" s="16"/>
      <c r="K233" s="16"/>
      <c r="L233" s="16"/>
      <c r="M233" s="16"/>
      <c r="N233" s="16"/>
      <c r="O233" s="16"/>
      <c r="P233" s="16"/>
      <c r="Q233" s="16"/>
      <c r="R233" s="16"/>
      <c r="S233" s="16"/>
      <c r="T233" s="16"/>
      <c r="U233" s="16"/>
      <c r="V233" s="16"/>
    </row>
    <row r="234" spans="1:22" x14ac:dyDescent="0.25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  <c r="L234" s="16"/>
      <c r="M234" s="16"/>
      <c r="N234" s="16"/>
      <c r="O234" s="16"/>
      <c r="P234" s="16"/>
      <c r="Q234" s="16"/>
      <c r="R234" s="16"/>
      <c r="S234" s="16"/>
      <c r="T234" s="16"/>
      <c r="U234" s="16"/>
      <c r="V234" s="16"/>
    </row>
    <row r="235" spans="1:22" x14ac:dyDescent="0.25">
      <c r="A235" s="16"/>
      <c r="B235" s="16"/>
      <c r="C235" s="16"/>
      <c r="D235" s="16"/>
      <c r="E235" s="16"/>
      <c r="F235" s="16"/>
      <c r="G235" s="16"/>
      <c r="H235" s="16"/>
      <c r="I235" s="16"/>
      <c r="J235" s="16"/>
      <c r="K235" s="16"/>
      <c r="L235" s="16"/>
      <c r="M235" s="16"/>
      <c r="N235" s="16"/>
      <c r="O235" s="16"/>
      <c r="P235" s="16"/>
      <c r="Q235" s="16"/>
      <c r="R235" s="16"/>
      <c r="S235" s="16"/>
      <c r="T235" s="16"/>
      <c r="U235" s="16"/>
      <c r="V235" s="16"/>
    </row>
    <row r="236" spans="1:22" x14ac:dyDescent="0.25">
      <c r="A236" s="16"/>
      <c r="B236" s="16"/>
      <c r="C236" s="16"/>
      <c r="D236" s="16"/>
      <c r="E236" s="16"/>
      <c r="F236" s="16"/>
      <c r="G236" s="16"/>
      <c r="H236" s="16"/>
      <c r="I236" s="16"/>
      <c r="J236" s="16"/>
      <c r="K236" s="16"/>
      <c r="L236" s="16"/>
      <c r="M236" s="16"/>
      <c r="N236" s="16"/>
      <c r="O236" s="16"/>
      <c r="P236" s="16"/>
      <c r="Q236" s="16"/>
      <c r="R236" s="16"/>
      <c r="S236" s="16"/>
      <c r="T236" s="16"/>
      <c r="U236" s="16"/>
      <c r="V236" s="16"/>
    </row>
    <row r="237" spans="1:22" x14ac:dyDescent="0.25">
      <c r="A237" s="16"/>
      <c r="B237" s="16"/>
      <c r="C237" s="16"/>
      <c r="D237" s="16"/>
      <c r="E237" s="16"/>
      <c r="F237" s="16"/>
      <c r="G237" s="16"/>
      <c r="H237" s="16"/>
      <c r="I237" s="16"/>
      <c r="J237" s="16"/>
      <c r="K237" s="16"/>
      <c r="L237" s="16"/>
      <c r="M237" s="16"/>
      <c r="N237" s="16"/>
      <c r="O237" s="16"/>
      <c r="P237" s="16"/>
      <c r="Q237" s="16"/>
      <c r="R237" s="16"/>
      <c r="S237" s="16"/>
      <c r="T237" s="16"/>
      <c r="U237" s="16"/>
      <c r="V237" s="16"/>
    </row>
    <row r="238" spans="1:22" x14ac:dyDescent="0.25">
      <c r="A238" s="16"/>
      <c r="B238" s="16"/>
      <c r="C238" s="16"/>
      <c r="D238" s="16"/>
      <c r="E238" s="16"/>
      <c r="F238" s="16"/>
      <c r="G238" s="16"/>
      <c r="H238" s="16"/>
      <c r="I238" s="16"/>
      <c r="J238" s="16"/>
      <c r="K238" s="16"/>
      <c r="L238" s="16"/>
      <c r="M238" s="16"/>
      <c r="N238" s="16"/>
      <c r="O238" s="16"/>
      <c r="P238" s="16"/>
      <c r="Q238" s="16"/>
      <c r="R238" s="16"/>
      <c r="S238" s="16"/>
      <c r="T238" s="16"/>
      <c r="U238" s="16"/>
      <c r="V238" s="16"/>
    </row>
    <row r="239" spans="1:22" x14ac:dyDescent="0.25">
      <c r="A239" s="16"/>
      <c r="B239" s="16"/>
      <c r="C239" s="16"/>
      <c r="D239" s="16"/>
      <c r="E239" s="16"/>
      <c r="F239" s="16"/>
      <c r="G239" s="16"/>
      <c r="H239" s="16"/>
      <c r="I239" s="16"/>
      <c r="J239" s="16"/>
      <c r="K239" s="16"/>
      <c r="L239" s="16"/>
      <c r="M239" s="16"/>
      <c r="N239" s="16"/>
      <c r="O239" s="16"/>
      <c r="P239" s="16"/>
      <c r="Q239" s="16"/>
      <c r="R239" s="16"/>
      <c r="S239" s="16"/>
      <c r="T239" s="16"/>
      <c r="U239" s="16"/>
      <c r="V239" s="16"/>
    </row>
    <row r="240" spans="1:22" x14ac:dyDescent="0.25">
      <c r="A240" s="16"/>
      <c r="B240" s="16"/>
      <c r="C240" s="16"/>
      <c r="D240" s="16"/>
      <c r="E240" s="16"/>
      <c r="F240" s="16"/>
      <c r="G240" s="16"/>
      <c r="H240" s="16"/>
      <c r="I240" s="16"/>
      <c r="J240" s="16"/>
      <c r="K240" s="16"/>
      <c r="L240" s="16"/>
      <c r="M240" s="16"/>
      <c r="N240" s="16"/>
      <c r="O240" s="16"/>
      <c r="P240" s="16"/>
      <c r="Q240" s="16"/>
      <c r="R240" s="16"/>
      <c r="S240" s="16"/>
      <c r="T240" s="16"/>
      <c r="U240" s="16"/>
      <c r="V240" s="16"/>
    </row>
    <row r="241" spans="1:22" x14ac:dyDescent="0.25">
      <c r="A241" s="16"/>
      <c r="B241" s="16"/>
      <c r="C241" s="16"/>
      <c r="D241" s="16"/>
      <c r="E241" s="16"/>
      <c r="F241" s="16"/>
      <c r="G241" s="16"/>
      <c r="H241" s="16"/>
      <c r="I241" s="16"/>
      <c r="J241" s="16"/>
      <c r="K241" s="16"/>
      <c r="L241" s="16"/>
      <c r="M241" s="16"/>
      <c r="N241" s="16"/>
      <c r="O241" s="16"/>
      <c r="P241" s="16"/>
      <c r="Q241" s="16"/>
      <c r="R241" s="16"/>
      <c r="S241" s="16"/>
      <c r="T241" s="16"/>
      <c r="U241" s="16"/>
      <c r="V241" s="16"/>
    </row>
    <row r="242" spans="1:22" x14ac:dyDescent="0.25">
      <c r="A242" s="16"/>
      <c r="B242" s="16"/>
      <c r="C242" s="16"/>
      <c r="D242" s="16"/>
      <c r="E242" s="16"/>
      <c r="F242" s="16"/>
      <c r="G242" s="16"/>
      <c r="H242" s="16"/>
      <c r="I242" s="16"/>
      <c r="J242" s="16"/>
      <c r="K242" s="16"/>
      <c r="L242" s="16"/>
      <c r="M242" s="16"/>
      <c r="N242" s="16"/>
      <c r="O242" s="16"/>
      <c r="P242" s="16"/>
      <c r="Q242" s="16"/>
      <c r="R242" s="16"/>
      <c r="S242" s="16"/>
      <c r="T242" s="16"/>
      <c r="U242" s="16"/>
      <c r="V242" s="16"/>
    </row>
    <row r="243" spans="1:22" x14ac:dyDescent="0.25">
      <c r="A243" s="16"/>
      <c r="B243" s="16"/>
      <c r="C243" s="16"/>
      <c r="D243" s="16"/>
      <c r="E243" s="16"/>
      <c r="F243" s="16"/>
      <c r="G243" s="16"/>
      <c r="H243" s="16"/>
      <c r="I243" s="16"/>
      <c r="J243" s="16"/>
      <c r="K243" s="16"/>
      <c r="L243" s="16"/>
      <c r="M243" s="16"/>
      <c r="N243" s="16"/>
      <c r="O243" s="16"/>
      <c r="P243" s="16"/>
      <c r="Q243" s="16"/>
      <c r="R243" s="16"/>
      <c r="S243" s="16"/>
      <c r="T243" s="16"/>
      <c r="U243" s="16"/>
      <c r="V243" s="16"/>
    </row>
    <row r="244" spans="1:22" x14ac:dyDescent="0.25">
      <c r="A244" s="16"/>
      <c r="B244" s="16"/>
      <c r="C244" s="16"/>
      <c r="D244" s="16"/>
      <c r="E244" s="16"/>
      <c r="F244" s="16"/>
      <c r="G244" s="16"/>
      <c r="H244" s="16"/>
      <c r="I244" s="16"/>
      <c r="J244" s="16"/>
      <c r="K244" s="16"/>
      <c r="L244" s="16"/>
      <c r="M244" s="16"/>
      <c r="N244" s="16"/>
      <c r="O244" s="16"/>
      <c r="P244" s="16"/>
      <c r="Q244" s="16"/>
      <c r="R244" s="16"/>
      <c r="S244" s="16"/>
      <c r="T244" s="16"/>
      <c r="U244" s="16"/>
      <c r="V244" s="16"/>
    </row>
    <row r="245" spans="1:22" x14ac:dyDescent="0.25">
      <c r="A245" s="16"/>
      <c r="B245" s="16"/>
      <c r="C245" s="16"/>
      <c r="D245" s="16"/>
      <c r="E245" s="16"/>
      <c r="F245" s="16"/>
      <c r="G245" s="16"/>
      <c r="H245" s="16"/>
      <c r="I245" s="16"/>
      <c r="J245" s="16"/>
      <c r="K245" s="16"/>
      <c r="L245" s="16"/>
      <c r="M245" s="16"/>
      <c r="N245" s="16"/>
      <c r="O245" s="16"/>
      <c r="P245" s="16"/>
      <c r="Q245" s="16"/>
      <c r="R245" s="16"/>
      <c r="S245" s="16"/>
      <c r="T245" s="16"/>
      <c r="U245" s="16"/>
      <c r="V245" s="16"/>
    </row>
    <row r="246" spans="1:22" x14ac:dyDescent="0.25">
      <c r="A246" s="16"/>
      <c r="B246" s="16"/>
      <c r="C246" s="16"/>
      <c r="D246" s="16"/>
      <c r="E246" s="16"/>
      <c r="F246" s="16"/>
      <c r="G246" s="16"/>
      <c r="H246" s="16"/>
      <c r="I246" s="16"/>
      <c r="J246" s="16"/>
      <c r="K246" s="16"/>
      <c r="L246" s="16"/>
      <c r="M246" s="16"/>
      <c r="N246" s="16"/>
      <c r="O246" s="16"/>
      <c r="P246" s="16"/>
      <c r="Q246" s="16"/>
      <c r="R246" s="16"/>
      <c r="S246" s="16"/>
      <c r="T246" s="16"/>
      <c r="U246" s="16"/>
      <c r="V246" s="16"/>
    </row>
    <row r="247" spans="1:22" x14ac:dyDescent="0.25">
      <c r="A247" s="16"/>
      <c r="B247" s="16"/>
      <c r="C247" s="16"/>
      <c r="D247" s="16"/>
      <c r="E247" s="16"/>
      <c r="F247" s="16"/>
      <c r="G247" s="16"/>
      <c r="H247" s="16"/>
      <c r="I247" s="16"/>
      <c r="J247" s="16"/>
      <c r="K247" s="16"/>
      <c r="L247" s="16"/>
      <c r="M247" s="16"/>
      <c r="N247" s="16"/>
      <c r="O247" s="16"/>
      <c r="P247" s="16"/>
      <c r="Q247" s="16"/>
      <c r="R247" s="16"/>
      <c r="S247" s="16"/>
      <c r="T247" s="16"/>
      <c r="U247" s="16"/>
      <c r="V247" s="16"/>
    </row>
    <row r="248" spans="1:22" x14ac:dyDescent="0.25">
      <c r="A248" s="16"/>
      <c r="B248" s="16"/>
      <c r="C248" s="16"/>
      <c r="D248" s="16"/>
      <c r="E248" s="16"/>
      <c r="F248" s="16"/>
      <c r="G248" s="16"/>
      <c r="H248" s="16"/>
      <c r="I248" s="16"/>
      <c r="J248" s="16"/>
      <c r="K248" s="16"/>
      <c r="L248" s="16"/>
      <c r="M248" s="16"/>
      <c r="N248" s="16"/>
      <c r="O248" s="16"/>
      <c r="P248" s="16"/>
      <c r="Q248" s="16"/>
      <c r="R248" s="16"/>
      <c r="S248" s="16"/>
      <c r="T248" s="16"/>
      <c r="U248" s="16"/>
      <c r="V248" s="16"/>
    </row>
    <row r="249" spans="1:22" x14ac:dyDescent="0.25">
      <c r="A249" s="16"/>
      <c r="B249" s="16"/>
      <c r="C249" s="16"/>
      <c r="D249" s="16"/>
      <c r="E249" s="16"/>
      <c r="F249" s="16"/>
      <c r="G249" s="16"/>
      <c r="H249" s="16"/>
      <c r="I249" s="16"/>
      <c r="J249" s="16"/>
      <c r="K249" s="16"/>
      <c r="L249" s="16"/>
      <c r="M249" s="16"/>
      <c r="N249" s="16"/>
      <c r="O249" s="16"/>
      <c r="P249" s="16"/>
      <c r="Q249" s="16"/>
      <c r="R249" s="16"/>
      <c r="S249" s="16"/>
      <c r="T249" s="16"/>
      <c r="U249" s="16"/>
      <c r="V249" s="16"/>
    </row>
    <row r="250" spans="1:22" x14ac:dyDescent="0.25">
      <c r="A250" s="16"/>
      <c r="B250" s="16"/>
      <c r="C250" s="16"/>
      <c r="D250" s="16"/>
      <c r="E250" s="16"/>
      <c r="F250" s="16"/>
      <c r="G250" s="16"/>
      <c r="H250" s="16"/>
      <c r="I250" s="16"/>
      <c r="J250" s="16"/>
      <c r="K250" s="16"/>
      <c r="L250" s="16"/>
      <c r="M250" s="16"/>
      <c r="N250" s="16"/>
      <c r="O250" s="16"/>
      <c r="P250" s="16"/>
      <c r="Q250" s="16"/>
      <c r="R250" s="16"/>
      <c r="S250" s="16"/>
      <c r="T250" s="16"/>
      <c r="U250" s="16"/>
      <c r="V250" s="16"/>
    </row>
    <row r="251" spans="1:22" x14ac:dyDescent="0.25">
      <c r="A251" s="16"/>
      <c r="B251" s="16"/>
      <c r="C251" s="16"/>
      <c r="D251" s="16"/>
      <c r="E251" s="16"/>
      <c r="F251" s="16"/>
      <c r="G251" s="16"/>
      <c r="H251" s="16"/>
      <c r="I251" s="16"/>
      <c r="J251" s="16"/>
      <c r="K251" s="16"/>
      <c r="L251" s="16"/>
      <c r="M251" s="16"/>
      <c r="N251" s="16"/>
      <c r="O251" s="16"/>
      <c r="P251" s="16"/>
      <c r="Q251" s="16"/>
      <c r="R251" s="16"/>
      <c r="S251" s="16"/>
      <c r="T251" s="16"/>
      <c r="U251" s="16"/>
      <c r="V251" s="16"/>
    </row>
    <row r="252" spans="1:22" x14ac:dyDescent="0.25">
      <c r="A252" s="16"/>
      <c r="B252" s="16"/>
      <c r="C252" s="16"/>
      <c r="D252" s="16"/>
      <c r="E252" s="16"/>
      <c r="F252" s="16"/>
      <c r="G252" s="16"/>
      <c r="H252" s="16"/>
      <c r="I252" s="16"/>
      <c r="J252" s="16"/>
      <c r="K252" s="16"/>
      <c r="L252" s="16"/>
      <c r="M252" s="16"/>
      <c r="N252" s="16"/>
      <c r="O252" s="16"/>
      <c r="P252" s="16"/>
      <c r="Q252" s="16"/>
      <c r="R252" s="16"/>
      <c r="S252" s="16"/>
      <c r="T252" s="16"/>
      <c r="U252" s="16"/>
      <c r="V252" s="16"/>
    </row>
    <row r="253" spans="1:22" x14ac:dyDescent="0.25">
      <c r="A253" s="16"/>
      <c r="B253" s="16"/>
      <c r="C253" s="16"/>
      <c r="D253" s="16"/>
      <c r="E253" s="16"/>
      <c r="F253" s="16"/>
      <c r="G253" s="16"/>
      <c r="H253" s="16"/>
      <c r="I253" s="16"/>
      <c r="J253" s="16"/>
      <c r="K253" s="16"/>
      <c r="L253" s="16"/>
      <c r="M253" s="16"/>
      <c r="N253" s="16"/>
      <c r="O253" s="16"/>
      <c r="P253" s="16"/>
      <c r="Q253" s="16"/>
      <c r="R253" s="16"/>
      <c r="S253" s="16"/>
      <c r="T253" s="16"/>
      <c r="U253" s="16"/>
      <c r="V253" s="16"/>
    </row>
    <row r="254" spans="1:22" x14ac:dyDescent="0.25">
      <c r="A254" s="16"/>
      <c r="B254" s="16"/>
      <c r="C254" s="16"/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  <c r="V254" s="16"/>
    </row>
    <row r="255" spans="1:22" x14ac:dyDescent="0.25">
      <c r="A255" s="16"/>
      <c r="B255" s="16"/>
      <c r="C255" s="16"/>
      <c r="D255" s="16"/>
      <c r="E255" s="16"/>
      <c r="F255" s="16"/>
      <c r="G255" s="16"/>
      <c r="H255" s="16"/>
      <c r="I255" s="16"/>
      <c r="J255" s="16"/>
      <c r="K255" s="16"/>
      <c r="L255" s="16"/>
      <c r="M255" s="16"/>
      <c r="N255" s="16"/>
      <c r="O255" s="16"/>
      <c r="P255" s="16"/>
      <c r="Q255" s="16"/>
      <c r="R255" s="16"/>
      <c r="S255" s="16"/>
      <c r="T255" s="16"/>
      <c r="U255" s="16"/>
      <c r="V255" s="16"/>
    </row>
    <row r="256" spans="1:22" x14ac:dyDescent="0.25">
      <c r="A256" s="16"/>
      <c r="B256" s="16"/>
      <c r="C256" s="16"/>
      <c r="D256" s="16"/>
      <c r="E256" s="16"/>
      <c r="F256" s="16"/>
      <c r="G256" s="16"/>
      <c r="H256" s="16"/>
      <c r="I256" s="16"/>
      <c r="J256" s="16"/>
      <c r="K256" s="16"/>
      <c r="L256" s="16"/>
      <c r="M256" s="16"/>
      <c r="N256" s="16"/>
      <c r="O256" s="16"/>
      <c r="P256" s="16"/>
      <c r="Q256" s="16"/>
      <c r="R256" s="16"/>
      <c r="S256" s="16"/>
      <c r="T256" s="16"/>
      <c r="U256" s="16"/>
      <c r="V256" s="16"/>
    </row>
    <row r="257" spans="1:22" x14ac:dyDescent="0.25">
      <c r="A257" s="16"/>
      <c r="B257" s="16"/>
      <c r="C257" s="16"/>
      <c r="D257" s="16"/>
      <c r="E257" s="16"/>
      <c r="F257" s="16"/>
      <c r="G257" s="16"/>
      <c r="H257" s="16"/>
      <c r="I257" s="16"/>
      <c r="J257" s="16"/>
      <c r="K257" s="16"/>
      <c r="L257" s="16"/>
      <c r="M257" s="16"/>
      <c r="N257" s="16"/>
      <c r="O257" s="16"/>
      <c r="P257" s="16"/>
      <c r="Q257" s="16"/>
      <c r="R257" s="16"/>
      <c r="S257" s="16"/>
      <c r="T257" s="16"/>
      <c r="U257" s="16"/>
      <c r="V257" s="16"/>
    </row>
    <row r="258" spans="1:22" x14ac:dyDescent="0.25">
      <c r="A258" s="16"/>
      <c r="B258" s="16"/>
      <c r="C258" s="16"/>
      <c r="D258" s="16"/>
      <c r="E258" s="16"/>
      <c r="F258" s="16"/>
      <c r="G258" s="16"/>
      <c r="H258" s="16"/>
      <c r="I258" s="16"/>
      <c r="J258" s="16"/>
      <c r="K258" s="16"/>
      <c r="L258" s="16"/>
      <c r="M258" s="16"/>
      <c r="N258" s="16"/>
      <c r="O258" s="16"/>
      <c r="P258" s="16"/>
      <c r="Q258" s="16"/>
      <c r="R258" s="16"/>
      <c r="S258" s="16"/>
      <c r="T258" s="16"/>
      <c r="U258" s="16"/>
      <c r="V258" s="16"/>
    </row>
    <row r="259" spans="1:22" x14ac:dyDescent="0.25">
      <c r="A259" s="16"/>
      <c r="B259" s="16"/>
      <c r="C259" s="16"/>
      <c r="D259" s="16"/>
      <c r="E259" s="16"/>
      <c r="F259" s="16"/>
      <c r="G259" s="16"/>
      <c r="H259" s="16"/>
      <c r="I259" s="16"/>
      <c r="J259" s="16"/>
      <c r="K259" s="16"/>
      <c r="L259" s="16"/>
      <c r="M259" s="16"/>
      <c r="N259" s="16"/>
      <c r="O259" s="16"/>
      <c r="P259" s="16"/>
      <c r="Q259" s="16"/>
      <c r="R259" s="16"/>
      <c r="S259" s="16"/>
      <c r="T259" s="16"/>
      <c r="U259" s="16"/>
      <c r="V259" s="16"/>
    </row>
    <row r="260" spans="1:22" x14ac:dyDescent="0.25">
      <c r="A260" s="16"/>
      <c r="B260" s="16"/>
      <c r="C260" s="16"/>
      <c r="D260" s="16"/>
      <c r="E260" s="16"/>
      <c r="F260" s="16"/>
      <c r="G260" s="16"/>
      <c r="H260" s="16"/>
      <c r="I260" s="16"/>
      <c r="J260" s="16"/>
      <c r="K260" s="16"/>
      <c r="L260" s="16"/>
      <c r="M260" s="16"/>
      <c r="N260" s="16"/>
      <c r="O260" s="16"/>
      <c r="P260" s="16"/>
      <c r="Q260" s="16"/>
      <c r="R260" s="16"/>
      <c r="S260" s="16"/>
      <c r="T260" s="16"/>
      <c r="U260" s="16"/>
      <c r="V260" s="16"/>
    </row>
    <row r="261" spans="1:22" x14ac:dyDescent="0.25">
      <c r="A261" s="16"/>
      <c r="B261" s="16"/>
      <c r="C261" s="16"/>
      <c r="D261" s="16"/>
      <c r="E261" s="16"/>
      <c r="F261" s="16"/>
      <c r="G261" s="16"/>
      <c r="H261" s="16"/>
      <c r="I261" s="16"/>
      <c r="J261" s="16"/>
      <c r="K261" s="16"/>
      <c r="L261" s="16"/>
      <c r="M261" s="16"/>
      <c r="N261" s="16"/>
      <c r="O261" s="16"/>
      <c r="P261" s="16"/>
      <c r="Q261" s="16"/>
      <c r="R261" s="16"/>
      <c r="S261" s="16"/>
      <c r="T261" s="16"/>
      <c r="U261" s="16"/>
      <c r="V261" s="16"/>
    </row>
    <row r="262" spans="1:22" x14ac:dyDescent="0.25">
      <c r="A262" s="16"/>
      <c r="B262" s="16"/>
      <c r="C262" s="16"/>
      <c r="D262" s="16"/>
      <c r="E262" s="16"/>
      <c r="F262" s="16"/>
      <c r="G262" s="16"/>
      <c r="H262" s="16"/>
      <c r="I262" s="16"/>
      <c r="J262" s="16"/>
      <c r="K262" s="16"/>
      <c r="L262" s="16"/>
      <c r="M262" s="16"/>
      <c r="N262" s="16"/>
      <c r="O262" s="16"/>
      <c r="P262" s="16"/>
      <c r="Q262" s="16"/>
      <c r="R262" s="16"/>
      <c r="S262" s="16"/>
      <c r="T262" s="16"/>
      <c r="U262" s="16"/>
      <c r="V262" s="16"/>
    </row>
    <row r="263" spans="1:22" x14ac:dyDescent="0.25">
      <c r="A263" s="16"/>
      <c r="B263" s="16"/>
      <c r="C263" s="16"/>
      <c r="D263" s="16"/>
      <c r="E263" s="16"/>
      <c r="F263" s="16"/>
      <c r="G263" s="16"/>
      <c r="H263" s="16"/>
      <c r="I263" s="16"/>
      <c r="J263" s="16"/>
      <c r="K263" s="16"/>
      <c r="L263" s="16"/>
      <c r="M263" s="16"/>
      <c r="N263" s="16"/>
      <c r="O263" s="16"/>
      <c r="P263" s="16"/>
      <c r="Q263" s="16"/>
      <c r="R263" s="16"/>
      <c r="S263" s="16"/>
      <c r="T263" s="16"/>
      <c r="U263" s="16"/>
      <c r="V263" s="16"/>
    </row>
    <row r="264" spans="1:22" x14ac:dyDescent="0.25">
      <c r="A264" s="16"/>
      <c r="B264" s="16"/>
      <c r="C264" s="16"/>
      <c r="D264" s="16"/>
      <c r="E264" s="16"/>
      <c r="F264" s="16"/>
      <c r="G264" s="16"/>
      <c r="H264" s="16"/>
      <c r="I264" s="16"/>
      <c r="J264" s="16"/>
      <c r="K264" s="16"/>
      <c r="L264" s="16"/>
      <c r="M264" s="16"/>
      <c r="N264" s="16"/>
      <c r="O264" s="16"/>
      <c r="P264" s="16"/>
      <c r="Q264" s="16"/>
      <c r="R264" s="16"/>
      <c r="S264" s="16"/>
      <c r="T264" s="16"/>
      <c r="U264" s="16"/>
      <c r="V264" s="16"/>
    </row>
    <row r="265" spans="1:22" x14ac:dyDescent="0.25">
      <c r="A265" s="16"/>
      <c r="B265" s="16"/>
      <c r="C265" s="16"/>
      <c r="D265" s="16"/>
      <c r="E265" s="16"/>
      <c r="F265" s="16"/>
      <c r="G265" s="16"/>
      <c r="H265" s="16"/>
      <c r="I265" s="16"/>
      <c r="J265" s="16"/>
      <c r="K265" s="16"/>
      <c r="L265" s="16"/>
      <c r="M265" s="16"/>
      <c r="N265" s="16"/>
      <c r="O265" s="16"/>
      <c r="P265" s="16"/>
      <c r="Q265" s="16"/>
      <c r="R265" s="16"/>
      <c r="S265" s="16"/>
      <c r="T265" s="16"/>
      <c r="U265" s="16"/>
      <c r="V265" s="16"/>
    </row>
    <row r="266" spans="1:22" x14ac:dyDescent="0.25">
      <c r="A266" s="16"/>
      <c r="B266" s="16"/>
      <c r="C266" s="16"/>
      <c r="D266" s="16"/>
      <c r="E266" s="16"/>
      <c r="F266" s="16"/>
      <c r="G266" s="16"/>
      <c r="H266" s="16"/>
      <c r="I266" s="16"/>
      <c r="J266" s="16"/>
      <c r="K266" s="16"/>
      <c r="L266" s="16"/>
      <c r="M266" s="16"/>
      <c r="N266" s="16"/>
      <c r="O266" s="16"/>
      <c r="P266" s="16"/>
      <c r="Q266" s="16"/>
      <c r="R266" s="16"/>
      <c r="S266" s="16"/>
      <c r="T266" s="16"/>
      <c r="U266" s="16"/>
      <c r="V266" s="16"/>
    </row>
    <row r="267" spans="1:22" x14ac:dyDescent="0.25">
      <c r="A267" s="16"/>
      <c r="B267" s="16"/>
      <c r="C267" s="16"/>
      <c r="D267" s="16"/>
      <c r="E267" s="16"/>
      <c r="F267" s="16"/>
      <c r="G267" s="16"/>
      <c r="H267" s="16"/>
      <c r="I267" s="16"/>
      <c r="J267" s="16"/>
      <c r="K267" s="16"/>
      <c r="L267" s="16"/>
      <c r="M267" s="16"/>
      <c r="N267" s="16"/>
      <c r="O267" s="16"/>
      <c r="P267" s="16"/>
      <c r="Q267" s="16"/>
      <c r="R267" s="16"/>
      <c r="S267" s="16"/>
      <c r="T267" s="16"/>
      <c r="U267" s="16"/>
      <c r="V267" s="16"/>
    </row>
    <row r="268" spans="1:22" x14ac:dyDescent="0.25">
      <c r="A268" s="16"/>
      <c r="B268" s="16"/>
      <c r="C268" s="16"/>
      <c r="D268" s="16"/>
      <c r="E268" s="16"/>
      <c r="F268" s="16"/>
      <c r="G268" s="16"/>
      <c r="H268" s="16"/>
      <c r="I268" s="16"/>
      <c r="J268" s="16"/>
      <c r="K268" s="16"/>
      <c r="L268" s="16"/>
      <c r="M268" s="16"/>
      <c r="N268" s="16"/>
      <c r="O268" s="16"/>
      <c r="P268" s="16"/>
      <c r="Q268" s="16"/>
      <c r="R268" s="16"/>
      <c r="S268" s="16"/>
      <c r="T268" s="16"/>
      <c r="U268" s="16"/>
      <c r="V268" s="16"/>
    </row>
    <row r="269" spans="1:22" x14ac:dyDescent="0.25">
      <c r="A269" s="16"/>
      <c r="B269" s="16"/>
      <c r="C269" s="16"/>
      <c r="D269" s="16"/>
      <c r="E269" s="16"/>
      <c r="F269" s="16"/>
      <c r="G269" s="16"/>
      <c r="H269" s="16"/>
      <c r="I269" s="16"/>
      <c r="J269" s="16"/>
      <c r="K269" s="16"/>
      <c r="L269" s="16"/>
      <c r="M269" s="16"/>
      <c r="N269" s="16"/>
      <c r="O269" s="16"/>
      <c r="P269" s="16"/>
      <c r="Q269" s="16"/>
      <c r="R269" s="16"/>
      <c r="S269" s="16"/>
      <c r="T269" s="16"/>
      <c r="U269" s="16"/>
      <c r="V269" s="16"/>
    </row>
    <row r="270" spans="1:22" x14ac:dyDescent="0.25">
      <c r="A270" s="16"/>
      <c r="B270" s="16"/>
      <c r="C270" s="16"/>
      <c r="D270" s="16"/>
      <c r="E270" s="16"/>
      <c r="F270" s="16"/>
      <c r="G270" s="16"/>
      <c r="H270" s="16"/>
      <c r="I270" s="16"/>
      <c r="J270" s="16"/>
      <c r="K270" s="16"/>
      <c r="L270" s="16"/>
      <c r="M270" s="16"/>
      <c r="N270" s="16"/>
      <c r="O270" s="16"/>
      <c r="P270" s="16"/>
      <c r="Q270" s="16"/>
      <c r="R270" s="16"/>
      <c r="S270" s="16"/>
      <c r="T270" s="16"/>
      <c r="U270" s="16"/>
      <c r="V270" s="16"/>
    </row>
    <row r="271" spans="1:22" x14ac:dyDescent="0.25">
      <c r="A271" s="16"/>
      <c r="B271" s="16"/>
      <c r="C271" s="16"/>
      <c r="D271" s="16"/>
      <c r="E271" s="16"/>
      <c r="F271" s="16"/>
      <c r="G271" s="16"/>
      <c r="H271" s="16"/>
      <c r="I271" s="16"/>
      <c r="J271" s="16"/>
      <c r="K271" s="16"/>
      <c r="L271" s="16"/>
      <c r="M271" s="16"/>
      <c r="N271" s="16"/>
      <c r="O271" s="16"/>
      <c r="P271" s="16"/>
      <c r="Q271" s="16"/>
      <c r="R271" s="16"/>
      <c r="S271" s="16"/>
      <c r="T271" s="16"/>
      <c r="U271" s="16"/>
      <c r="V271" s="16"/>
    </row>
    <row r="272" spans="1:22" x14ac:dyDescent="0.25">
      <c r="A272" s="16"/>
      <c r="B272" s="16"/>
      <c r="C272" s="16"/>
      <c r="D272" s="16"/>
      <c r="E272" s="16"/>
      <c r="F272" s="16"/>
      <c r="G272" s="16"/>
      <c r="H272" s="16"/>
      <c r="I272" s="16"/>
      <c r="J272" s="16"/>
      <c r="K272" s="16"/>
      <c r="L272" s="16"/>
      <c r="M272" s="16"/>
      <c r="N272" s="16"/>
      <c r="O272" s="16"/>
      <c r="P272" s="16"/>
      <c r="Q272" s="16"/>
      <c r="R272" s="16"/>
      <c r="S272" s="16"/>
      <c r="T272" s="16"/>
      <c r="U272" s="16"/>
      <c r="V272" s="16"/>
    </row>
    <row r="273" spans="1:22" x14ac:dyDescent="0.25">
      <c r="A273" s="16"/>
      <c r="B273" s="16"/>
      <c r="C273" s="16"/>
      <c r="D273" s="16"/>
      <c r="E273" s="16"/>
      <c r="F273" s="16"/>
      <c r="G273" s="16"/>
      <c r="H273" s="16"/>
      <c r="I273" s="16"/>
      <c r="J273" s="16"/>
      <c r="K273" s="16"/>
      <c r="L273" s="16"/>
      <c r="M273" s="16"/>
      <c r="N273" s="16"/>
      <c r="O273" s="16"/>
      <c r="P273" s="16"/>
      <c r="Q273" s="16"/>
      <c r="R273" s="16"/>
      <c r="S273" s="16"/>
      <c r="T273" s="16"/>
      <c r="U273" s="16"/>
      <c r="V273" s="16"/>
    </row>
    <row r="274" spans="1:22" x14ac:dyDescent="0.25">
      <c r="A274" s="16"/>
      <c r="B274" s="16"/>
      <c r="C274" s="16"/>
      <c r="D274" s="16"/>
      <c r="E274" s="16"/>
      <c r="F274" s="16"/>
      <c r="G274" s="16"/>
      <c r="H274" s="16"/>
      <c r="I274" s="16"/>
      <c r="J274" s="16"/>
      <c r="K274" s="16"/>
      <c r="L274" s="16"/>
      <c r="M274" s="16"/>
      <c r="N274" s="16"/>
      <c r="O274" s="16"/>
      <c r="P274" s="16"/>
      <c r="Q274" s="16"/>
      <c r="R274" s="16"/>
      <c r="S274" s="16"/>
      <c r="T274" s="16"/>
      <c r="U274" s="16"/>
      <c r="V274" s="16"/>
    </row>
    <row r="275" spans="1:22" x14ac:dyDescent="0.25">
      <c r="A275" s="16"/>
      <c r="B275" s="16"/>
      <c r="C275" s="16"/>
      <c r="D275" s="16"/>
      <c r="E275" s="16"/>
      <c r="F275" s="16"/>
      <c r="G275" s="16"/>
      <c r="H275" s="16"/>
      <c r="I275" s="16"/>
      <c r="J275" s="16"/>
      <c r="K275" s="16"/>
      <c r="L275" s="16"/>
      <c r="M275" s="16"/>
      <c r="N275" s="16"/>
      <c r="O275" s="16"/>
      <c r="P275" s="16"/>
      <c r="Q275" s="16"/>
      <c r="R275" s="16"/>
      <c r="S275" s="16"/>
      <c r="T275" s="16"/>
      <c r="U275" s="16"/>
      <c r="V275" s="16"/>
    </row>
    <row r="276" spans="1:22" x14ac:dyDescent="0.25">
      <c r="A276" s="16"/>
      <c r="B276" s="16"/>
      <c r="C276" s="16"/>
      <c r="D276" s="16"/>
      <c r="E276" s="16"/>
      <c r="F276" s="16"/>
      <c r="G276" s="16"/>
      <c r="H276" s="16"/>
      <c r="I276" s="16"/>
      <c r="J276" s="16"/>
      <c r="K276" s="16"/>
      <c r="L276" s="16"/>
      <c r="M276" s="16"/>
      <c r="N276" s="16"/>
      <c r="O276" s="16"/>
      <c r="P276" s="16"/>
      <c r="Q276" s="16"/>
      <c r="R276" s="16"/>
      <c r="S276" s="16"/>
      <c r="T276" s="16"/>
      <c r="U276" s="16"/>
      <c r="V276" s="16"/>
    </row>
    <row r="277" spans="1:22" x14ac:dyDescent="0.25">
      <c r="A277" s="16"/>
      <c r="B277" s="16"/>
      <c r="C277" s="16"/>
      <c r="D277" s="16"/>
      <c r="E277" s="16"/>
      <c r="F277" s="16"/>
      <c r="G277" s="16"/>
      <c r="H277" s="16"/>
      <c r="I277" s="16"/>
      <c r="J277" s="16"/>
      <c r="K277" s="16"/>
      <c r="L277" s="16"/>
      <c r="M277" s="16"/>
      <c r="N277" s="16"/>
      <c r="O277" s="16"/>
      <c r="P277" s="16"/>
      <c r="Q277" s="16"/>
      <c r="R277" s="16"/>
      <c r="S277" s="16"/>
      <c r="T277" s="16"/>
      <c r="U277" s="16"/>
      <c r="V277" s="16"/>
    </row>
    <row r="278" spans="1:22" x14ac:dyDescent="0.25">
      <c r="A278" s="16"/>
      <c r="B278" s="16"/>
      <c r="C278" s="16"/>
      <c r="D278" s="16"/>
      <c r="E278" s="16"/>
      <c r="F278" s="16"/>
      <c r="G278" s="16"/>
      <c r="H278" s="16"/>
      <c r="I278" s="16"/>
      <c r="J278" s="16"/>
      <c r="K278" s="16"/>
      <c r="L278" s="16"/>
      <c r="M278" s="16"/>
      <c r="N278" s="16"/>
      <c r="O278" s="16"/>
      <c r="P278" s="16"/>
      <c r="Q278" s="16"/>
      <c r="R278" s="16"/>
      <c r="S278" s="16"/>
      <c r="T278" s="16"/>
      <c r="U278" s="16"/>
      <c r="V278" s="16"/>
    </row>
    <row r="279" spans="1:22" x14ac:dyDescent="0.25">
      <c r="A279" s="16"/>
      <c r="B279" s="16"/>
      <c r="C279" s="16"/>
      <c r="D279" s="16"/>
      <c r="E279" s="16"/>
      <c r="F279" s="16"/>
      <c r="G279" s="16"/>
      <c r="H279" s="16"/>
      <c r="I279" s="16"/>
      <c r="J279" s="16"/>
      <c r="K279" s="16"/>
      <c r="L279" s="16"/>
      <c r="M279" s="16"/>
      <c r="N279" s="16"/>
      <c r="O279" s="16"/>
      <c r="P279" s="16"/>
      <c r="Q279" s="16"/>
      <c r="R279" s="16"/>
      <c r="S279" s="16"/>
      <c r="T279" s="16"/>
      <c r="U279" s="16"/>
      <c r="V279" s="16"/>
    </row>
    <row r="280" spans="1:22" x14ac:dyDescent="0.25">
      <c r="A280" s="16"/>
      <c r="B280" s="16"/>
      <c r="C280" s="16"/>
      <c r="D280" s="16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  <c r="V280" s="16"/>
    </row>
    <row r="281" spans="1:22" x14ac:dyDescent="0.25">
      <c r="A281" s="16"/>
      <c r="B281" s="16"/>
      <c r="C281" s="16"/>
      <c r="D281" s="16"/>
      <c r="E281" s="16"/>
      <c r="F281" s="16"/>
      <c r="G281" s="16"/>
      <c r="H281" s="16"/>
      <c r="I281" s="16"/>
      <c r="J281" s="16"/>
      <c r="K281" s="16"/>
      <c r="L281" s="16"/>
      <c r="M281" s="16"/>
      <c r="N281" s="16"/>
      <c r="O281" s="16"/>
      <c r="P281" s="16"/>
      <c r="Q281" s="16"/>
      <c r="R281" s="16"/>
      <c r="S281" s="16"/>
      <c r="T281" s="16"/>
      <c r="U281" s="16"/>
      <c r="V281" s="16"/>
    </row>
    <row r="282" spans="1:22" x14ac:dyDescent="0.25">
      <c r="A282" s="16"/>
      <c r="B282" s="16"/>
      <c r="C282" s="16"/>
      <c r="D282" s="16"/>
      <c r="E282" s="16"/>
      <c r="F282" s="16"/>
      <c r="G282" s="16"/>
      <c r="H282" s="16"/>
      <c r="I282" s="16"/>
      <c r="J282" s="16"/>
      <c r="K282" s="16"/>
      <c r="L282" s="16"/>
      <c r="M282" s="16"/>
      <c r="N282" s="16"/>
      <c r="O282" s="16"/>
      <c r="P282" s="16"/>
      <c r="Q282" s="16"/>
      <c r="R282" s="16"/>
      <c r="S282" s="16"/>
      <c r="T282" s="16"/>
      <c r="U282" s="16"/>
      <c r="V282" s="16"/>
    </row>
    <row r="283" spans="1:22" x14ac:dyDescent="0.25">
      <c r="A283" s="16"/>
      <c r="B283" s="16"/>
      <c r="C283" s="16"/>
      <c r="D283" s="16"/>
      <c r="E283" s="16"/>
      <c r="F283" s="16"/>
      <c r="G283" s="16"/>
      <c r="H283" s="16"/>
      <c r="I283" s="16"/>
      <c r="J283" s="16"/>
      <c r="K283" s="16"/>
      <c r="L283" s="16"/>
      <c r="M283" s="16"/>
      <c r="N283" s="16"/>
      <c r="O283" s="16"/>
      <c r="P283" s="16"/>
      <c r="Q283" s="16"/>
      <c r="R283" s="16"/>
      <c r="S283" s="16"/>
      <c r="T283" s="16"/>
      <c r="U283" s="16"/>
      <c r="V283" s="16"/>
    </row>
    <row r="284" spans="1:22" x14ac:dyDescent="0.25">
      <c r="A284" s="16"/>
      <c r="B284" s="16"/>
      <c r="C284" s="16"/>
      <c r="D284" s="16"/>
      <c r="E284" s="16"/>
      <c r="F284" s="16"/>
      <c r="G284" s="16"/>
      <c r="H284" s="16"/>
      <c r="I284" s="16"/>
      <c r="J284" s="16"/>
      <c r="K284" s="16"/>
      <c r="L284" s="16"/>
      <c r="M284" s="16"/>
      <c r="N284" s="16"/>
      <c r="O284" s="16"/>
      <c r="P284" s="16"/>
      <c r="Q284" s="16"/>
      <c r="R284" s="16"/>
      <c r="S284" s="16"/>
      <c r="T284" s="16"/>
      <c r="U284" s="16"/>
      <c r="V284" s="16"/>
    </row>
    <row r="285" spans="1:22" x14ac:dyDescent="0.25">
      <c r="A285" s="16"/>
      <c r="B285" s="16"/>
      <c r="C285" s="16"/>
      <c r="D285" s="16"/>
      <c r="E285" s="16"/>
      <c r="F285" s="16"/>
      <c r="G285" s="16"/>
      <c r="H285" s="16"/>
      <c r="I285" s="16"/>
      <c r="J285" s="16"/>
      <c r="K285" s="16"/>
      <c r="L285" s="16"/>
      <c r="M285" s="16"/>
      <c r="N285" s="16"/>
      <c r="O285" s="16"/>
      <c r="P285" s="16"/>
      <c r="Q285" s="16"/>
      <c r="R285" s="16"/>
      <c r="S285" s="16"/>
      <c r="T285" s="16"/>
      <c r="U285" s="16"/>
      <c r="V285" s="16"/>
    </row>
    <row r="286" spans="1:22" x14ac:dyDescent="0.25">
      <c r="A286" s="16"/>
      <c r="B286" s="16"/>
      <c r="C286" s="16"/>
      <c r="D286" s="16"/>
      <c r="E286" s="16"/>
      <c r="F286" s="16"/>
      <c r="G286" s="16"/>
      <c r="H286" s="16"/>
      <c r="I286" s="16"/>
      <c r="J286" s="16"/>
      <c r="K286" s="16"/>
      <c r="L286" s="16"/>
      <c r="M286" s="16"/>
      <c r="N286" s="16"/>
      <c r="O286" s="16"/>
      <c r="P286" s="16"/>
      <c r="Q286" s="16"/>
      <c r="R286" s="16"/>
      <c r="S286" s="16"/>
      <c r="T286" s="16"/>
      <c r="U286" s="16"/>
      <c r="V286" s="16"/>
    </row>
    <row r="287" spans="1:22" x14ac:dyDescent="0.25">
      <c r="A287" s="16"/>
      <c r="B287" s="16"/>
      <c r="C287" s="16"/>
      <c r="D287" s="16"/>
      <c r="E287" s="16"/>
      <c r="F287" s="16"/>
      <c r="G287" s="16"/>
      <c r="H287" s="16"/>
      <c r="I287" s="16"/>
      <c r="J287" s="16"/>
      <c r="K287" s="16"/>
      <c r="L287" s="16"/>
      <c r="M287" s="16"/>
      <c r="N287" s="16"/>
      <c r="O287" s="16"/>
      <c r="P287" s="16"/>
      <c r="Q287" s="16"/>
      <c r="R287" s="16"/>
      <c r="S287" s="16"/>
      <c r="T287" s="16"/>
      <c r="U287" s="16"/>
      <c r="V287" s="16"/>
    </row>
    <row r="288" spans="1:22" x14ac:dyDescent="0.25">
      <c r="A288" s="16"/>
      <c r="B288" s="16"/>
      <c r="C288" s="16"/>
      <c r="D288" s="16"/>
      <c r="E288" s="16"/>
      <c r="F288" s="16"/>
      <c r="G288" s="16"/>
      <c r="H288" s="16"/>
      <c r="I288" s="16"/>
      <c r="J288" s="16"/>
      <c r="K288" s="16"/>
      <c r="L288" s="16"/>
      <c r="M288" s="16"/>
      <c r="N288" s="16"/>
      <c r="O288" s="16"/>
      <c r="P288" s="16"/>
      <c r="Q288" s="16"/>
      <c r="R288" s="16"/>
      <c r="S288" s="16"/>
      <c r="T288" s="16"/>
      <c r="U288" s="16"/>
      <c r="V288" s="16"/>
    </row>
    <row r="289" spans="1:22" x14ac:dyDescent="0.25">
      <c r="A289" s="16"/>
      <c r="B289" s="16"/>
      <c r="C289" s="16"/>
      <c r="D289" s="16"/>
      <c r="E289" s="16"/>
      <c r="F289" s="16"/>
      <c r="G289" s="16"/>
      <c r="H289" s="16"/>
      <c r="I289" s="16"/>
      <c r="J289" s="16"/>
      <c r="K289" s="16"/>
      <c r="L289" s="16"/>
      <c r="M289" s="16"/>
      <c r="N289" s="16"/>
      <c r="O289" s="16"/>
      <c r="P289" s="16"/>
      <c r="Q289" s="16"/>
      <c r="R289" s="16"/>
      <c r="S289" s="16"/>
      <c r="T289" s="16"/>
      <c r="U289" s="16"/>
      <c r="V289" s="16"/>
    </row>
    <row r="290" spans="1:22" x14ac:dyDescent="0.25">
      <c r="A290" s="16"/>
      <c r="B290" s="16"/>
      <c r="C290" s="16"/>
      <c r="D290" s="16"/>
      <c r="E290" s="16"/>
      <c r="F290" s="16"/>
      <c r="G290" s="16"/>
      <c r="H290" s="16"/>
      <c r="I290" s="16"/>
      <c r="J290" s="16"/>
      <c r="K290" s="16"/>
      <c r="L290" s="16"/>
      <c r="M290" s="16"/>
      <c r="N290" s="16"/>
      <c r="O290" s="16"/>
      <c r="P290" s="16"/>
      <c r="Q290" s="16"/>
      <c r="R290" s="16"/>
      <c r="S290" s="16"/>
      <c r="T290" s="16"/>
      <c r="U290" s="16"/>
      <c r="V290" s="16"/>
    </row>
    <row r="291" spans="1:22" x14ac:dyDescent="0.25">
      <c r="A291" s="16"/>
      <c r="B291" s="16"/>
      <c r="C291" s="16"/>
      <c r="D291" s="16"/>
      <c r="E291" s="16"/>
      <c r="F291" s="16"/>
      <c r="G291" s="16"/>
      <c r="H291" s="16"/>
      <c r="I291" s="16"/>
      <c r="J291" s="16"/>
      <c r="K291" s="16"/>
      <c r="L291" s="16"/>
      <c r="M291" s="16"/>
      <c r="N291" s="16"/>
      <c r="O291" s="16"/>
      <c r="P291" s="16"/>
      <c r="Q291" s="16"/>
      <c r="R291" s="16"/>
      <c r="S291" s="16"/>
      <c r="T291" s="16"/>
      <c r="U291" s="16"/>
      <c r="V291" s="16"/>
    </row>
    <row r="292" spans="1:22" x14ac:dyDescent="0.25">
      <c r="A292" s="16"/>
      <c r="B292" s="16"/>
      <c r="C292" s="16"/>
      <c r="D292" s="16"/>
      <c r="E292" s="16"/>
      <c r="F292" s="16"/>
      <c r="G292" s="16"/>
      <c r="H292" s="16"/>
      <c r="I292" s="16"/>
      <c r="J292" s="16"/>
      <c r="K292" s="16"/>
      <c r="L292" s="16"/>
      <c r="M292" s="16"/>
      <c r="N292" s="16"/>
      <c r="O292" s="16"/>
      <c r="P292" s="16"/>
      <c r="Q292" s="16"/>
      <c r="R292" s="16"/>
      <c r="S292" s="16"/>
      <c r="T292" s="16"/>
      <c r="U292" s="16"/>
      <c r="V292" s="16"/>
    </row>
    <row r="293" spans="1:22" x14ac:dyDescent="0.25">
      <c r="A293" s="16"/>
      <c r="B293" s="16"/>
      <c r="C293" s="16"/>
      <c r="D293" s="16"/>
      <c r="E293" s="16"/>
      <c r="F293" s="16"/>
      <c r="G293" s="16"/>
      <c r="H293" s="16"/>
      <c r="I293" s="16"/>
      <c r="J293" s="16"/>
      <c r="K293" s="16"/>
      <c r="L293" s="16"/>
      <c r="M293" s="16"/>
      <c r="N293" s="16"/>
      <c r="O293" s="16"/>
      <c r="P293" s="16"/>
      <c r="Q293" s="16"/>
      <c r="R293" s="16"/>
      <c r="S293" s="16"/>
      <c r="T293" s="16"/>
      <c r="U293" s="16"/>
      <c r="V293" s="16"/>
    </row>
    <row r="294" spans="1:22" x14ac:dyDescent="0.25">
      <c r="A294" s="16"/>
      <c r="B294" s="16"/>
      <c r="C294" s="16"/>
      <c r="D294" s="16"/>
      <c r="E294" s="16"/>
      <c r="F294" s="16"/>
      <c r="G294" s="16"/>
      <c r="H294" s="16"/>
      <c r="I294" s="16"/>
      <c r="J294" s="16"/>
      <c r="K294" s="16"/>
      <c r="L294" s="16"/>
      <c r="M294" s="16"/>
      <c r="N294" s="16"/>
      <c r="O294" s="16"/>
      <c r="P294" s="16"/>
      <c r="Q294" s="16"/>
      <c r="R294" s="16"/>
      <c r="S294" s="16"/>
      <c r="T294" s="16"/>
      <c r="U294" s="16"/>
      <c r="V294" s="16"/>
    </row>
    <row r="295" spans="1:22" x14ac:dyDescent="0.25">
      <c r="A295" s="16"/>
      <c r="B295" s="16"/>
      <c r="C295" s="16"/>
      <c r="D295" s="16"/>
      <c r="E295" s="16"/>
      <c r="F295" s="16"/>
      <c r="G295" s="16"/>
      <c r="H295" s="16"/>
      <c r="I295" s="16"/>
      <c r="J295" s="16"/>
      <c r="K295" s="16"/>
      <c r="L295" s="16"/>
      <c r="M295" s="16"/>
      <c r="N295" s="16"/>
      <c r="O295" s="16"/>
      <c r="P295" s="16"/>
      <c r="Q295" s="16"/>
      <c r="R295" s="16"/>
      <c r="S295" s="16"/>
      <c r="T295" s="16"/>
      <c r="U295" s="16"/>
      <c r="V295" s="16"/>
    </row>
    <row r="296" spans="1:22" x14ac:dyDescent="0.25">
      <c r="A296" s="16"/>
      <c r="B296" s="16"/>
      <c r="C296" s="16"/>
      <c r="D296" s="16"/>
      <c r="E296" s="16"/>
      <c r="F296" s="16"/>
      <c r="G296" s="16"/>
      <c r="H296" s="16"/>
      <c r="I296" s="16"/>
      <c r="J296" s="16"/>
      <c r="K296" s="16"/>
      <c r="L296" s="16"/>
      <c r="M296" s="16"/>
      <c r="N296" s="16"/>
      <c r="O296" s="16"/>
      <c r="P296" s="16"/>
      <c r="Q296" s="16"/>
      <c r="R296" s="16"/>
      <c r="S296" s="16"/>
      <c r="T296" s="16"/>
      <c r="U296" s="16"/>
      <c r="V296" s="16"/>
    </row>
    <row r="297" spans="1:22" x14ac:dyDescent="0.25">
      <c r="A297" s="16"/>
      <c r="B297" s="16"/>
      <c r="C297" s="16"/>
      <c r="D297" s="16"/>
      <c r="E297" s="16"/>
      <c r="F297" s="16"/>
      <c r="G297" s="16"/>
      <c r="H297" s="16"/>
      <c r="I297" s="16"/>
      <c r="J297" s="16"/>
      <c r="K297" s="16"/>
      <c r="L297" s="16"/>
      <c r="M297" s="16"/>
      <c r="N297" s="16"/>
      <c r="O297" s="16"/>
      <c r="P297" s="16"/>
      <c r="Q297" s="16"/>
      <c r="R297" s="16"/>
      <c r="S297" s="16"/>
      <c r="T297" s="16"/>
      <c r="U297" s="16"/>
      <c r="V297" s="16"/>
    </row>
    <row r="298" spans="1:22" x14ac:dyDescent="0.25">
      <c r="A298" s="16"/>
      <c r="B298" s="16"/>
      <c r="C298" s="16"/>
      <c r="D298" s="16"/>
      <c r="E298" s="16"/>
      <c r="F298" s="16"/>
      <c r="G298" s="16"/>
      <c r="H298" s="16"/>
      <c r="I298" s="16"/>
      <c r="J298" s="16"/>
      <c r="K298" s="16"/>
      <c r="L298" s="16"/>
      <c r="M298" s="16"/>
      <c r="N298" s="16"/>
      <c r="O298" s="16"/>
      <c r="P298" s="16"/>
      <c r="Q298" s="16"/>
      <c r="R298" s="16"/>
      <c r="S298" s="16"/>
      <c r="T298" s="16"/>
      <c r="U298" s="16"/>
      <c r="V298" s="16"/>
    </row>
    <row r="299" spans="1:22" x14ac:dyDescent="0.25">
      <c r="A299" s="16"/>
      <c r="B299" s="16"/>
      <c r="C299" s="16"/>
      <c r="D299" s="16"/>
      <c r="E299" s="16"/>
      <c r="F299" s="16"/>
      <c r="G299" s="16"/>
      <c r="H299" s="16"/>
      <c r="I299" s="16"/>
      <c r="J299" s="16"/>
      <c r="K299" s="16"/>
      <c r="L299" s="16"/>
      <c r="M299" s="16"/>
      <c r="N299" s="16"/>
      <c r="O299" s="16"/>
      <c r="P299" s="16"/>
      <c r="Q299" s="16"/>
      <c r="R299" s="16"/>
      <c r="S299" s="16"/>
      <c r="T299" s="16"/>
      <c r="U299" s="16"/>
      <c r="V299" s="16"/>
    </row>
    <row r="300" spans="1:22" x14ac:dyDescent="0.25">
      <c r="A300" s="16"/>
      <c r="B300" s="16"/>
      <c r="C300" s="16"/>
      <c r="D300" s="16"/>
      <c r="E300" s="16"/>
      <c r="F300" s="16"/>
      <c r="G300" s="16"/>
      <c r="H300" s="16"/>
      <c r="I300" s="16"/>
      <c r="J300" s="16"/>
      <c r="K300" s="16"/>
      <c r="L300" s="16"/>
      <c r="M300" s="16"/>
      <c r="N300" s="16"/>
      <c r="O300" s="16"/>
      <c r="P300" s="16"/>
      <c r="Q300" s="16"/>
      <c r="R300" s="16"/>
      <c r="S300" s="16"/>
      <c r="T300" s="16"/>
      <c r="U300" s="16"/>
      <c r="V300" s="16"/>
    </row>
    <row r="301" spans="1:22" x14ac:dyDescent="0.25">
      <c r="A301" s="16"/>
      <c r="B301" s="16"/>
      <c r="C301" s="16"/>
      <c r="D301" s="16"/>
      <c r="E301" s="16"/>
      <c r="F301" s="16"/>
      <c r="G301" s="16"/>
      <c r="H301" s="16"/>
      <c r="I301" s="16"/>
      <c r="J301" s="16"/>
      <c r="K301" s="16"/>
      <c r="L301" s="16"/>
      <c r="M301" s="16"/>
      <c r="N301" s="16"/>
      <c r="O301" s="16"/>
      <c r="P301" s="16"/>
      <c r="Q301" s="16"/>
      <c r="R301" s="16"/>
      <c r="S301" s="16"/>
      <c r="T301" s="16"/>
      <c r="U301" s="16"/>
      <c r="V301" s="16"/>
    </row>
    <row r="302" spans="1:22" x14ac:dyDescent="0.25">
      <c r="A302" s="16"/>
      <c r="B302" s="16"/>
      <c r="C302" s="16"/>
      <c r="D302" s="16"/>
      <c r="E302" s="16"/>
      <c r="F302" s="16"/>
      <c r="G302" s="16"/>
      <c r="H302" s="16"/>
      <c r="I302" s="16"/>
      <c r="J302" s="16"/>
      <c r="K302" s="16"/>
      <c r="L302" s="16"/>
      <c r="M302" s="16"/>
      <c r="N302" s="16"/>
      <c r="O302" s="16"/>
      <c r="P302" s="16"/>
      <c r="Q302" s="16"/>
      <c r="R302" s="16"/>
      <c r="S302" s="16"/>
      <c r="T302" s="16"/>
      <c r="U302" s="16"/>
      <c r="V302" s="16"/>
    </row>
    <row r="303" spans="1:22" x14ac:dyDescent="0.25">
      <c r="A303" s="16"/>
      <c r="B303" s="16"/>
      <c r="C303" s="16"/>
      <c r="D303" s="16"/>
      <c r="E303" s="16"/>
      <c r="F303" s="16"/>
      <c r="G303" s="16"/>
      <c r="H303" s="16"/>
      <c r="I303" s="16"/>
      <c r="J303" s="16"/>
      <c r="K303" s="16"/>
      <c r="L303" s="16"/>
      <c r="M303" s="16"/>
      <c r="N303" s="16"/>
      <c r="O303" s="16"/>
      <c r="P303" s="16"/>
      <c r="Q303" s="16"/>
      <c r="R303" s="16"/>
      <c r="S303" s="16"/>
      <c r="T303" s="16"/>
      <c r="U303" s="16"/>
      <c r="V303" s="16"/>
    </row>
    <row r="304" spans="1:22" x14ac:dyDescent="0.25">
      <c r="A304" s="16"/>
      <c r="B304" s="16"/>
      <c r="C304" s="16"/>
      <c r="D304" s="16"/>
      <c r="E304" s="16"/>
      <c r="F304" s="16"/>
      <c r="G304" s="16"/>
      <c r="H304" s="16"/>
      <c r="I304" s="16"/>
      <c r="J304" s="16"/>
      <c r="K304" s="16"/>
      <c r="L304" s="16"/>
      <c r="M304" s="16"/>
      <c r="N304" s="16"/>
      <c r="O304" s="16"/>
      <c r="P304" s="16"/>
      <c r="Q304" s="16"/>
      <c r="R304" s="16"/>
      <c r="S304" s="16"/>
      <c r="T304" s="16"/>
      <c r="U304" s="16"/>
      <c r="V304" s="16"/>
    </row>
    <row r="305" spans="1:22" x14ac:dyDescent="0.25">
      <c r="A305" s="16"/>
      <c r="B305" s="16"/>
      <c r="C305" s="16"/>
      <c r="D305" s="16"/>
      <c r="E305" s="16"/>
      <c r="F305" s="16"/>
      <c r="G305" s="16"/>
      <c r="H305" s="16"/>
      <c r="I305" s="16"/>
      <c r="J305" s="16"/>
      <c r="K305" s="16"/>
      <c r="L305" s="16"/>
      <c r="M305" s="16"/>
      <c r="N305" s="16"/>
      <c r="O305" s="16"/>
      <c r="P305" s="16"/>
      <c r="Q305" s="16"/>
      <c r="R305" s="16"/>
      <c r="S305" s="16"/>
      <c r="T305" s="16"/>
      <c r="U305" s="16"/>
      <c r="V305" s="16"/>
    </row>
    <row r="306" spans="1:22" x14ac:dyDescent="0.25">
      <c r="A306" s="16"/>
      <c r="B306" s="16"/>
      <c r="C306" s="16"/>
      <c r="D306" s="16"/>
      <c r="E306" s="16"/>
      <c r="F306" s="16"/>
      <c r="G306" s="16"/>
      <c r="H306" s="16"/>
      <c r="I306" s="16"/>
      <c r="J306" s="16"/>
      <c r="K306" s="16"/>
      <c r="L306" s="16"/>
      <c r="M306" s="16"/>
      <c r="N306" s="16"/>
      <c r="O306" s="16"/>
      <c r="P306" s="16"/>
      <c r="Q306" s="16"/>
      <c r="R306" s="16"/>
      <c r="S306" s="16"/>
      <c r="T306" s="16"/>
      <c r="U306" s="16"/>
      <c r="V306" s="16"/>
    </row>
    <row r="307" spans="1:22" x14ac:dyDescent="0.25">
      <c r="A307" s="16"/>
      <c r="B307" s="16"/>
      <c r="C307" s="16"/>
      <c r="D307" s="16"/>
      <c r="E307" s="16"/>
      <c r="F307" s="16"/>
      <c r="G307" s="16"/>
      <c r="H307" s="16"/>
      <c r="I307" s="16"/>
      <c r="J307" s="16"/>
      <c r="K307" s="16"/>
      <c r="L307" s="16"/>
      <c r="M307" s="16"/>
      <c r="N307" s="16"/>
      <c r="O307" s="16"/>
      <c r="P307" s="16"/>
      <c r="Q307" s="16"/>
      <c r="R307" s="16"/>
      <c r="S307" s="16"/>
      <c r="T307" s="16"/>
      <c r="U307" s="16"/>
      <c r="V307" s="16"/>
    </row>
    <row r="308" spans="1:22" x14ac:dyDescent="0.25">
      <c r="A308" s="16"/>
      <c r="B308" s="16"/>
      <c r="C308" s="16"/>
      <c r="D308" s="16"/>
      <c r="E308" s="16"/>
      <c r="F308" s="16"/>
      <c r="G308" s="16"/>
      <c r="H308" s="16"/>
      <c r="I308" s="16"/>
      <c r="J308" s="16"/>
      <c r="K308" s="16"/>
      <c r="L308" s="16"/>
      <c r="M308" s="16"/>
      <c r="N308" s="16"/>
      <c r="O308" s="16"/>
      <c r="P308" s="16"/>
      <c r="Q308" s="16"/>
      <c r="R308" s="16"/>
      <c r="S308" s="16"/>
      <c r="T308" s="16"/>
      <c r="U308" s="16"/>
      <c r="V308" s="16"/>
    </row>
    <row r="309" spans="1:22" x14ac:dyDescent="0.25">
      <c r="A309" s="16"/>
      <c r="B309" s="16"/>
      <c r="C309" s="16"/>
      <c r="D309" s="16"/>
      <c r="E309" s="16"/>
      <c r="F309" s="16"/>
      <c r="G309" s="16"/>
      <c r="H309" s="16"/>
      <c r="I309" s="16"/>
      <c r="J309" s="16"/>
      <c r="K309" s="16"/>
      <c r="L309" s="16"/>
      <c r="M309" s="16"/>
      <c r="N309" s="16"/>
      <c r="O309" s="16"/>
      <c r="P309" s="16"/>
      <c r="Q309" s="16"/>
      <c r="R309" s="16"/>
      <c r="S309" s="16"/>
      <c r="T309" s="16"/>
      <c r="U309" s="16"/>
      <c r="V309" s="16"/>
    </row>
    <row r="310" spans="1:22" x14ac:dyDescent="0.25">
      <c r="A310" s="16"/>
      <c r="B310" s="16"/>
      <c r="C310" s="16"/>
      <c r="D310" s="16"/>
      <c r="E310" s="16"/>
      <c r="F310" s="16"/>
      <c r="G310" s="16"/>
      <c r="H310" s="16"/>
      <c r="I310" s="16"/>
      <c r="J310" s="16"/>
      <c r="K310" s="16"/>
      <c r="L310" s="16"/>
      <c r="M310" s="16"/>
      <c r="N310" s="16"/>
      <c r="O310" s="16"/>
      <c r="P310" s="16"/>
      <c r="Q310" s="16"/>
      <c r="R310" s="16"/>
      <c r="S310" s="16"/>
      <c r="T310" s="16"/>
      <c r="U310" s="16"/>
      <c r="V310" s="16"/>
    </row>
    <row r="311" spans="1:22" x14ac:dyDescent="0.25">
      <c r="A311" s="16"/>
      <c r="B311" s="16"/>
      <c r="C311" s="16"/>
      <c r="D311" s="16"/>
      <c r="E311" s="16"/>
      <c r="F311" s="16"/>
      <c r="G311" s="16"/>
      <c r="H311" s="16"/>
      <c r="I311" s="16"/>
      <c r="J311" s="16"/>
      <c r="K311" s="16"/>
      <c r="L311" s="16"/>
      <c r="M311" s="16"/>
      <c r="N311" s="16"/>
      <c r="O311" s="16"/>
      <c r="P311" s="16"/>
      <c r="Q311" s="16"/>
      <c r="R311" s="16"/>
      <c r="S311" s="16"/>
      <c r="T311" s="16"/>
      <c r="U311" s="16"/>
      <c r="V311" s="16"/>
    </row>
    <row r="312" spans="1:22" x14ac:dyDescent="0.25">
      <c r="A312" s="16"/>
      <c r="B312" s="16"/>
      <c r="C312" s="16"/>
      <c r="D312" s="16"/>
      <c r="E312" s="16"/>
      <c r="F312" s="16"/>
      <c r="G312" s="16"/>
      <c r="H312" s="16"/>
      <c r="I312" s="16"/>
      <c r="J312" s="16"/>
      <c r="K312" s="16"/>
      <c r="L312" s="16"/>
      <c r="M312" s="16"/>
      <c r="N312" s="16"/>
      <c r="O312" s="16"/>
      <c r="P312" s="16"/>
      <c r="Q312" s="16"/>
      <c r="R312" s="16"/>
      <c r="S312" s="16"/>
      <c r="T312" s="16"/>
      <c r="U312" s="16"/>
      <c r="V312" s="16"/>
    </row>
    <row r="313" spans="1:22" x14ac:dyDescent="0.25">
      <c r="A313" s="16"/>
      <c r="B313" s="16"/>
      <c r="C313" s="16"/>
      <c r="D313" s="16"/>
      <c r="E313" s="16"/>
      <c r="F313" s="16"/>
      <c r="G313" s="16"/>
      <c r="H313" s="16"/>
      <c r="I313" s="16"/>
      <c r="J313" s="16"/>
      <c r="K313" s="16"/>
      <c r="L313" s="16"/>
      <c r="M313" s="16"/>
      <c r="N313" s="16"/>
      <c r="O313" s="16"/>
      <c r="P313" s="16"/>
      <c r="Q313" s="16"/>
      <c r="R313" s="16"/>
      <c r="S313" s="16"/>
      <c r="T313" s="16"/>
      <c r="U313" s="16"/>
      <c r="V313" s="16"/>
    </row>
    <row r="314" spans="1:22" x14ac:dyDescent="0.25">
      <c r="A314" s="16"/>
      <c r="B314" s="16"/>
      <c r="C314" s="16"/>
      <c r="D314" s="16"/>
      <c r="E314" s="16"/>
      <c r="F314" s="16"/>
      <c r="G314" s="16"/>
      <c r="H314" s="16"/>
      <c r="I314" s="16"/>
      <c r="J314" s="16"/>
      <c r="K314" s="16"/>
      <c r="L314" s="16"/>
      <c r="M314" s="16"/>
      <c r="N314" s="16"/>
      <c r="O314" s="16"/>
      <c r="P314" s="16"/>
      <c r="Q314" s="16"/>
      <c r="R314" s="16"/>
      <c r="S314" s="16"/>
      <c r="T314" s="16"/>
      <c r="U314" s="16"/>
      <c r="V314" s="16"/>
    </row>
    <row r="315" spans="1:22" x14ac:dyDescent="0.25">
      <c r="A315" s="16"/>
      <c r="B315" s="16"/>
      <c r="C315" s="16"/>
      <c r="D315" s="16"/>
      <c r="E315" s="16"/>
      <c r="F315" s="16"/>
      <c r="G315" s="16"/>
      <c r="H315" s="16"/>
      <c r="I315" s="16"/>
      <c r="J315" s="16"/>
      <c r="K315" s="16"/>
      <c r="L315" s="16"/>
      <c r="M315" s="16"/>
      <c r="N315" s="16"/>
      <c r="O315" s="16"/>
      <c r="P315" s="16"/>
      <c r="Q315" s="16"/>
      <c r="R315" s="16"/>
      <c r="S315" s="16"/>
      <c r="T315" s="16"/>
      <c r="U315" s="16"/>
      <c r="V315" s="16"/>
    </row>
    <row r="316" spans="1:22" x14ac:dyDescent="0.25">
      <c r="A316" s="16"/>
      <c r="B316" s="16"/>
      <c r="C316" s="16"/>
      <c r="D316" s="16"/>
      <c r="E316" s="16"/>
      <c r="F316" s="16"/>
      <c r="G316" s="16"/>
      <c r="H316" s="16"/>
      <c r="I316" s="16"/>
      <c r="J316" s="16"/>
      <c r="K316" s="16"/>
      <c r="L316" s="16"/>
      <c r="M316" s="16"/>
      <c r="N316" s="16"/>
      <c r="O316" s="16"/>
      <c r="P316" s="16"/>
      <c r="Q316" s="16"/>
      <c r="R316" s="16"/>
      <c r="S316" s="16"/>
      <c r="T316" s="16"/>
      <c r="U316" s="16"/>
      <c r="V316" s="16"/>
    </row>
    <row r="317" spans="1:22" x14ac:dyDescent="0.25">
      <c r="A317" s="16"/>
      <c r="B317" s="16"/>
      <c r="C317" s="16"/>
      <c r="D317" s="16"/>
      <c r="E317" s="16"/>
      <c r="F317" s="16"/>
      <c r="G317" s="16"/>
      <c r="H317" s="16"/>
      <c r="I317" s="16"/>
      <c r="J317" s="16"/>
      <c r="K317" s="16"/>
      <c r="L317" s="16"/>
      <c r="M317" s="16"/>
      <c r="N317" s="16"/>
      <c r="O317" s="16"/>
      <c r="P317" s="16"/>
      <c r="Q317" s="16"/>
      <c r="R317" s="16"/>
      <c r="S317" s="16"/>
      <c r="T317" s="16"/>
      <c r="U317" s="16"/>
      <c r="V317" s="16"/>
    </row>
    <row r="318" spans="1:22" x14ac:dyDescent="0.25">
      <c r="A318" s="16"/>
      <c r="B318" s="16"/>
      <c r="C318" s="16"/>
      <c r="D318" s="16"/>
      <c r="E318" s="16"/>
      <c r="F318" s="16"/>
      <c r="G318" s="16"/>
      <c r="H318" s="16"/>
      <c r="I318" s="16"/>
      <c r="J318" s="16"/>
      <c r="K318" s="16"/>
      <c r="L318" s="16"/>
      <c r="M318" s="16"/>
      <c r="N318" s="16"/>
      <c r="O318" s="16"/>
      <c r="P318" s="16"/>
      <c r="Q318" s="16"/>
      <c r="R318" s="16"/>
      <c r="S318" s="16"/>
      <c r="T318" s="16"/>
      <c r="U318" s="16"/>
      <c r="V318" s="16"/>
    </row>
    <row r="319" spans="1:22" x14ac:dyDescent="0.25">
      <c r="A319" s="16"/>
      <c r="B319" s="16"/>
      <c r="C319" s="16"/>
      <c r="D319" s="16"/>
      <c r="E319" s="16"/>
      <c r="F319" s="16"/>
      <c r="G319" s="16"/>
      <c r="H319" s="16"/>
      <c r="I319" s="16"/>
      <c r="J319" s="16"/>
      <c r="K319" s="16"/>
      <c r="L319" s="16"/>
      <c r="M319" s="16"/>
      <c r="N319" s="16"/>
      <c r="O319" s="16"/>
      <c r="P319" s="16"/>
      <c r="Q319" s="16"/>
      <c r="R319" s="16"/>
      <c r="S319" s="16"/>
      <c r="T319" s="16"/>
      <c r="U319" s="16"/>
      <c r="V319" s="16"/>
    </row>
    <row r="320" spans="1:22" x14ac:dyDescent="0.25">
      <c r="A320" s="16"/>
      <c r="B320" s="16"/>
      <c r="C320" s="16"/>
      <c r="D320" s="16"/>
      <c r="E320" s="16"/>
      <c r="F320" s="16"/>
      <c r="G320" s="16"/>
      <c r="H320" s="16"/>
      <c r="I320" s="16"/>
      <c r="J320" s="16"/>
      <c r="K320" s="16"/>
      <c r="L320" s="16"/>
      <c r="M320" s="16"/>
      <c r="N320" s="16"/>
      <c r="O320" s="16"/>
      <c r="P320" s="16"/>
      <c r="Q320" s="16"/>
      <c r="R320" s="16"/>
      <c r="S320" s="16"/>
      <c r="T320" s="16"/>
      <c r="U320" s="16"/>
      <c r="V320" s="16"/>
    </row>
    <row r="321" spans="1:22" x14ac:dyDescent="0.25">
      <c r="A321" s="16"/>
      <c r="B321" s="16"/>
      <c r="C321" s="16"/>
      <c r="D321" s="16"/>
      <c r="E321" s="16"/>
      <c r="F321" s="16"/>
      <c r="G321" s="16"/>
      <c r="H321" s="16"/>
      <c r="I321" s="16"/>
      <c r="J321" s="16"/>
      <c r="K321" s="16"/>
      <c r="L321" s="16"/>
      <c r="M321" s="16"/>
      <c r="N321" s="16"/>
      <c r="O321" s="16"/>
      <c r="P321" s="16"/>
      <c r="Q321" s="16"/>
      <c r="R321" s="16"/>
      <c r="S321" s="16"/>
      <c r="T321" s="16"/>
      <c r="U321" s="16"/>
      <c r="V321" s="16"/>
    </row>
    <row r="322" spans="1:22" x14ac:dyDescent="0.25">
      <c r="A322" s="16"/>
      <c r="B322" s="16"/>
      <c r="C322" s="16"/>
      <c r="D322" s="16"/>
      <c r="E322" s="16"/>
      <c r="F322" s="16"/>
      <c r="G322" s="16"/>
      <c r="H322" s="16"/>
      <c r="I322" s="16"/>
      <c r="J322" s="16"/>
      <c r="K322" s="16"/>
      <c r="L322" s="16"/>
      <c r="M322" s="16"/>
      <c r="N322" s="16"/>
      <c r="O322" s="16"/>
      <c r="P322" s="16"/>
      <c r="Q322" s="16"/>
      <c r="R322" s="16"/>
      <c r="S322" s="16"/>
      <c r="T322" s="16"/>
      <c r="U322" s="16"/>
      <c r="V322" s="16"/>
    </row>
    <row r="323" spans="1:22" x14ac:dyDescent="0.25">
      <c r="A323" s="16"/>
      <c r="B323" s="16"/>
      <c r="C323" s="16"/>
      <c r="D323" s="16"/>
      <c r="E323" s="16"/>
      <c r="F323" s="16"/>
      <c r="G323" s="16"/>
      <c r="H323" s="16"/>
      <c r="I323" s="16"/>
      <c r="J323" s="16"/>
      <c r="K323" s="16"/>
      <c r="L323" s="16"/>
      <c r="M323" s="16"/>
      <c r="N323" s="16"/>
      <c r="O323" s="16"/>
      <c r="P323" s="16"/>
      <c r="Q323" s="16"/>
      <c r="R323" s="16"/>
      <c r="S323" s="16"/>
      <c r="T323" s="16"/>
      <c r="U323" s="16"/>
      <c r="V323" s="16"/>
    </row>
    <row r="324" spans="1:22" x14ac:dyDescent="0.25">
      <c r="A324" s="16"/>
      <c r="B324" s="16"/>
      <c r="C324" s="16"/>
      <c r="D324" s="16"/>
      <c r="E324" s="16"/>
      <c r="F324" s="16"/>
      <c r="G324" s="16"/>
      <c r="H324" s="16"/>
      <c r="I324" s="16"/>
      <c r="J324" s="16"/>
      <c r="K324" s="16"/>
      <c r="L324" s="16"/>
      <c r="M324" s="16"/>
      <c r="N324" s="16"/>
      <c r="O324" s="16"/>
      <c r="P324" s="16"/>
      <c r="Q324" s="16"/>
      <c r="R324" s="16"/>
      <c r="S324" s="16"/>
      <c r="T324" s="16"/>
      <c r="U324" s="16"/>
      <c r="V324" s="16"/>
    </row>
    <row r="325" spans="1:22" x14ac:dyDescent="0.25">
      <c r="A325" s="16"/>
      <c r="B325" s="16"/>
      <c r="C325" s="16"/>
      <c r="D325" s="16"/>
      <c r="E325" s="16"/>
      <c r="F325" s="16"/>
      <c r="G325" s="16"/>
      <c r="H325" s="16"/>
      <c r="I325" s="16"/>
      <c r="J325" s="16"/>
      <c r="K325" s="16"/>
      <c r="L325" s="16"/>
      <c r="M325" s="16"/>
      <c r="N325" s="16"/>
      <c r="O325" s="16"/>
      <c r="P325" s="16"/>
      <c r="Q325" s="16"/>
      <c r="R325" s="16"/>
      <c r="S325" s="16"/>
      <c r="T325" s="16"/>
      <c r="U325" s="16"/>
      <c r="V325" s="16"/>
    </row>
    <row r="326" spans="1:22" x14ac:dyDescent="0.25">
      <c r="A326" s="16"/>
      <c r="B326" s="16"/>
      <c r="C326" s="16"/>
      <c r="D326" s="16"/>
      <c r="E326" s="16"/>
      <c r="F326" s="16"/>
      <c r="G326" s="16"/>
      <c r="H326" s="16"/>
      <c r="I326" s="16"/>
      <c r="J326" s="16"/>
      <c r="K326" s="16"/>
      <c r="L326" s="16"/>
      <c r="M326" s="16"/>
      <c r="N326" s="16"/>
      <c r="O326" s="16"/>
      <c r="P326" s="16"/>
      <c r="Q326" s="16"/>
      <c r="R326" s="16"/>
      <c r="S326" s="16"/>
      <c r="T326" s="16"/>
      <c r="U326" s="16"/>
      <c r="V326" s="16"/>
    </row>
    <row r="327" spans="1:22" x14ac:dyDescent="0.25">
      <c r="A327" s="16"/>
      <c r="B327" s="16"/>
      <c r="C327" s="16"/>
      <c r="D327" s="16"/>
      <c r="E327" s="16"/>
      <c r="F327" s="16"/>
      <c r="G327" s="16"/>
      <c r="H327" s="16"/>
      <c r="I327" s="16"/>
      <c r="J327" s="16"/>
      <c r="K327" s="16"/>
      <c r="L327" s="16"/>
      <c r="M327" s="16"/>
      <c r="N327" s="16"/>
      <c r="O327" s="16"/>
      <c r="P327" s="16"/>
      <c r="Q327" s="16"/>
      <c r="R327" s="16"/>
      <c r="S327" s="16"/>
      <c r="T327" s="16"/>
      <c r="U327" s="16"/>
      <c r="V327" s="16"/>
    </row>
    <row r="328" spans="1:22" x14ac:dyDescent="0.25">
      <c r="A328" s="16"/>
      <c r="B328" s="16"/>
      <c r="C328" s="16"/>
      <c r="D328" s="16"/>
      <c r="E328" s="16"/>
      <c r="F328" s="16"/>
      <c r="G328" s="16"/>
      <c r="H328" s="16"/>
      <c r="I328" s="16"/>
      <c r="J328" s="16"/>
      <c r="K328" s="16"/>
      <c r="L328" s="16"/>
      <c r="M328" s="16"/>
      <c r="N328" s="16"/>
      <c r="O328" s="16"/>
      <c r="P328" s="16"/>
      <c r="Q328" s="16"/>
      <c r="R328" s="16"/>
      <c r="S328" s="16"/>
      <c r="T328" s="16"/>
      <c r="U328" s="16"/>
      <c r="V328" s="16"/>
    </row>
    <row r="329" spans="1:22" x14ac:dyDescent="0.25">
      <c r="A329" s="16"/>
      <c r="B329" s="16"/>
      <c r="C329" s="16"/>
      <c r="D329" s="16"/>
      <c r="E329" s="16"/>
      <c r="F329" s="16"/>
      <c r="G329" s="16"/>
      <c r="H329" s="16"/>
      <c r="I329" s="16"/>
      <c r="J329" s="16"/>
      <c r="K329" s="16"/>
      <c r="L329" s="16"/>
      <c r="M329" s="16"/>
      <c r="N329" s="16"/>
      <c r="O329" s="16"/>
      <c r="P329" s="16"/>
      <c r="Q329" s="16"/>
      <c r="R329" s="16"/>
      <c r="S329" s="16"/>
      <c r="T329" s="16"/>
      <c r="U329" s="16"/>
      <c r="V329" s="16"/>
    </row>
    <row r="330" spans="1:22" x14ac:dyDescent="0.25">
      <c r="A330" s="16"/>
      <c r="B330" s="16"/>
      <c r="C330" s="16"/>
      <c r="D330" s="16"/>
      <c r="E330" s="16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/>
      <c r="U330" s="16"/>
      <c r="V330" s="16"/>
    </row>
    <row r="331" spans="1:22" x14ac:dyDescent="0.25">
      <c r="A331" s="16"/>
      <c r="B331" s="16"/>
      <c r="C331" s="16"/>
      <c r="D331" s="16"/>
      <c r="E331" s="16"/>
      <c r="F331" s="16"/>
      <c r="G331" s="16"/>
      <c r="H331" s="16"/>
      <c r="I331" s="16"/>
      <c r="J331" s="16"/>
      <c r="K331" s="16"/>
      <c r="L331" s="16"/>
      <c r="M331" s="16"/>
      <c r="N331" s="16"/>
      <c r="O331" s="16"/>
      <c r="P331" s="16"/>
      <c r="Q331" s="16"/>
      <c r="R331" s="16"/>
      <c r="S331" s="16"/>
      <c r="T331" s="16"/>
      <c r="U331" s="16"/>
      <c r="V331" s="16"/>
    </row>
    <row r="332" spans="1:22" x14ac:dyDescent="0.25">
      <c r="A332" s="16"/>
      <c r="B332" s="16"/>
      <c r="C332" s="16"/>
      <c r="D332" s="16"/>
      <c r="E332" s="16"/>
      <c r="F332" s="16"/>
      <c r="G332" s="16"/>
      <c r="H332" s="16"/>
      <c r="I332" s="16"/>
      <c r="J332" s="16"/>
      <c r="K332" s="16"/>
      <c r="L332" s="16"/>
      <c r="M332" s="16"/>
      <c r="N332" s="16"/>
      <c r="O332" s="16"/>
      <c r="P332" s="16"/>
      <c r="Q332" s="16"/>
      <c r="R332" s="16"/>
      <c r="S332" s="16"/>
      <c r="T332" s="16"/>
      <c r="U332" s="16"/>
      <c r="V332" s="16"/>
    </row>
    <row r="333" spans="1:22" x14ac:dyDescent="0.25">
      <c r="A333" s="16"/>
      <c r="B333" s="16"/>
      <c r="C333" s="16"/>
      <c r="D333" s="16"/>
      <c r="E333" s="16"/>
      <c r="F333" s="16"/>
      <c r="G333" s="16"/>
      <c r="H333" s="16"/>
      <c r="I333" s="16"/>
      <c r="J333" s="16"/>
      <c r="K333" s="16"/>
      <c r="L333" s="16"/>
      <c r="M333" s="16"/>
      <c r="N333" s="16"/>
      <c r="O333" s="16"/>
      <c r="P333" s="16"/>
      <c r="Q333" s="16"/>
      <c r="R333" s="16"/>
      <c r="S333" s="16"/>
      <c r="T333" s="16"/>
      <c r="U333" s="16"/>
      <c r="V333" s="16"/>
    </row>
    <row r="334" spans="1:22" x14ac:dyDescent="0.25">
      <c r="A334" s="16"/>
      <c r="B334" s="16"/>
      <c r="C334" s="16"/>
      <c r="D334" s="16"/>
      <c r="E334" s="16"/>
      <c r="F334" s="16"/>
      <c r="G334" s="16"/>
      <c r="H334" s="16"/>
      <c r="I334" s="16"/>
      <c r="J334" s="16"/>
      <c r="K334" s="16"/>
      <c r="L334" s="16"/>
      <c r="M334" s="16"/>
      <c r="N334" s="16"/>
      <c r="O334" s="16"/>
      <c r="P334" s="16"/>
      <c r="Q334" s="16"/>
      <c r="R334" s="16"/>
      <c r="S334" s="16"/>
      <c r="T334" s="16"/>
      <c r="U334" s="16"/>
      <c r="V334" s="16"/>
    </row>
    <row r="335" spans="1:22" x14ac:dyDescent="0.25">
      <c r="A335" s="16"/>
      <c r="B335" s="16"/>
      <c r="C335" s="16"/>
      <c r="D335" s="16"/>
      <c r="E335" s="16"/>
      <c r="F335" s="16"/>
      <c r="G335" s="16"/>
      <c r="H335" s="16"/>
      <c r="I335" s="16"/>
      <c r="J335" s="16"/>
      <c r="K335" s="16"/>
      <c r="L335" s="16"/>
      <c r="M335" s="16"/>
      <c r="N335" s="16"/>
      <c r="O335" s="16"/>
      <c r="P335" s="16"/>
      <c r="Q335" s="16"/>
      <c r="R335" s="16"/>
      <c r="S335" s="16"/>
      <c r="T335" s="16"/>
      <c r="U335" s="16"/>
      <c r="V335" s="16"/>
    </row>
    <row r="336" spans="1:22" x14ac:dyDescent="0.25">
      <c r="A336" s="16"/>
      <c r="B336" s="16"/>
      <c r="C336" s="16"/>
      <c r="D336" s="16"/>
      <c r="E336" s="16"/>
      <c r="F336" s="16"/>
      <c r="G336" s="16"/>
      <c r="H336" s="16"/>
      <c r="I336" s="16"/>
      <c r="J336" s="16"/>
      <c r="K336" s="16"/>
      <c r="L336" s="16"/>
      <c r="M336" s="16"/>
      <c r="N336" s="16"/>
      <c r="O336" s="16"/>
      <c r="P336" s="16"/>
      <c r="Q336" s="16"/>
      <c r="R336" s="16"/>
      <c r="S336" s="16"/>
      <c r="T336" s="16"/>
      <c r="U336" s="16"/>
      <c r="V336" s="16"/>
    </row>
    <row r="337" spans="1:22" x14ac:dyDescent="0.25">
      <c r="A337" s="16"/>
      <c r="B337" s="16"/>
      <c r="C337" s="16"/>
      <c r="D337" s="16"/>
      <c r="E337" s="16"/>
      <c r="F337" s="16"/>
      <c r="G337" s="16"/>
      <c r="H337" s="16"/>
      <c r="I337" s="16"/>
      <c r="J337" s="16"/>
      <c r="K337" s="16"/>
      <c r="L337" s="16"/>
      <c r="M337" s="16"/>
      <c r="N337" s="16"/>
      <c r="O337" s="16"/>
      <c r="P337" s="16"/>
      <c r="Q337" s="16"/>
      <c r="R337" s="16"/>
      <c r="S337" s="16"/>
      <c r="T337" s="16"/>
      <c r="U337" s="16"/>
      <c r="V337" s="16"/>
    </row>
    <row r="338" spans="1:22" x14ac:dyDescent="0.25">
      <c r="A338" s="16"/>
      <c r="B338" s="16"/>
      <c r="C338" s="16"/>
      <c r="D338" s="16"/>
      <c r="E338" s="16"/>
      <c r="F338" s="16"/>
      <c r="G338" s="16"/>
      <c r="H338" s="16"/>
      <c r="I338" s="16"/>
      <c r="J338" s="16"/>
      <c r="K338" s="16"/>
      <c r="L338" s="16"/>
      <c r="M338" s="16"/>
      <c r="N338" s="16"/>
      <c r="O338" s="16"/>
      <c r="P338" s="16"/>
      <c r="Q338" s="16"/>
      <c r="R338" s="16"/>
      <c r="S338" s="16"/>
      <c r="T338" s="16"/>
      <c r="U338" s="16"/>
      <c r="V338" s="16"/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8" scale="3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I42"/>
  <sheetViews>
    <sheetView view="pageBreakPreview" zoomScale="60" workbookViewId="0">
      <selection activeCell="C25" sqref="C25"/>
    </sheetView>
  </sheetViews>
  <sheetFormatPr defaultColWidth="10.7109375" defaultRowHeight="15.75" x14ac:dyDescent="0.25"/>
  <cols>
    <col min="1" max="1" width="9.5703125" style="65" customWidth="1"/>
    <col min="2" max="2" width="8.7109375" style="65" customWidth="1"/>
    <col min="3" max="3" width="12.7109375" style="65" customWidth="1"/>
    <col min="4" max="4" width="16.140625" style="65" customWidth="1"/>
    <col min="5" max="5" width="11.140625" style="65" customWidth="1"/>
    <col min="6" max="6" width="11" style="65" customWidth="1"/>
    <col min="7" max="8" width="8.7109375" style="65" customWidth="1"/>
    <col min="9" max="9" width="7.28515625" style="65" customWidth="1"/>
    <col min="10" max="10" width="9.28515625" style="65" customWidth="1"/>
    <col min="11" max="11" width="10.28515625" style="65" customWidth="1"/>
    <col min="12" max="15" width="8.7109375" style="65" customWidth="1"/>
    <col min="16" max="16" width="19.42578125" style="65" customWidth="1"/>
    <col min="17" max="17" width="21.7109375" style="65" customWidth="1"/>
    <col min="18" max="18" width="22" style="65" customWidth="1"/>
    <col min="19" max="19" width="19.7109375" style="65" customWidth="1"/>
    <col min="20" max="20" width="18.42578125" style="65" customWidth="1"/>
    <col min="21" max="237" width="10.7109375" style="65"/>
    <col min="238" max="242" width="15.7109375" style="65" customWidth="1"/>
    <col min="243" max="246" width="12.7109375" style="65" customWidth="1"/>
    <col min="247" max="250" width="15.7109375" style="65" customWidth="1"/>
    <col min="251" max="251" width="22.85546875" style="65" customWidth="1"/>
    <col min="252" max="252" width="20.7109375" style="65" customWidth="1"/>
    <col min="253" max="253" width="16.7109375" style="65" customWidth="1"/>
    <col min="254" max="493" width="10.7109375" style="65"/>
    <col min="494" max="498" width="15.7109375" style="65" customWidth="1"/>
    <col min="499" max="502" width="12.7109375" style="65" customWidth="1"/>
    <col min="503" max="506" width="15.7109375" style="65" customWidth="1"/>
    <col min="507" max="507" width="22.85546875" style="65" customWidth="1"/>
    <col min="508" max="508" width="20.7109375" style="65" customWidth="1"/>
    <col min="509" max="509" width="16.7109375" style="65" customWidth="1"/>
    <col min="510" max="749" width="10.7109375" style="65"/>
    <col min="750" max="754" width="15.7109375" style="65" customWidth="1"/>
    <col min="755" max="758" width="12.7109375" style="65" customWidth="1"/>
    <col min="759" max="762" width="15.7109375" style="65" customWidth="1"/>
    <col min="763" max="763" width="22.85546875" style="65" customWidth="1"/>
    <col min="764" max="764" width="20.7109375" style="65" customWidth="1"/>
    <col min="765" max="765" width="16.7109375" style="65" customWidth="1"/>
    <col min="766" max="1005" width="10.7109375" style="65"/>
    <col min="1006" max="1010" width="15.7109375" style="65" customWidth="1"/>
    <col min="1011" max="1014" width="12.7109375" style="65" customWidth="1"/>
    <col min="1015" max="1018" width="15.7109375" style="65" customWidth="1"/>
    <col min="1019" max="1019" width="22.85546875" style="65" customWidth="1"/>
    <col min="1020" max="1020" width="20.7109375" style="65" customWidth="1"/>
    <col min="1021" max="1021" width="16.7109375" style="65" customWidth="1"/>
    <col min="1022" max="1261" width="10.7109375" style="65"/>
    <col min="1262" max="1266" width="15.7109375" style="65" customWidth="1"/>
    <col min="1267" max="1270" width="12.7109375" style="65" customWidth="1"/>
    <col min="1271" max="1274" width="15.7109375" style="65" customWidth="1"/>
    <col min="1275" max="1275" width="22.85546875" style="65" customWidth="1"/>
    <col min="1276" max="1276" width="20.7109375" style="65" customWidth="1"/>
    <col min="1277" max="1277" width="16.7109375" style="65" customWidth="1"/>
    <col min="1278" max="1517" width="10.7109375" style="65"/>
    <col min="1518" max="1522" width="15.7109375" style="65" customWidth="1"/>
    <col min="1523" max="1526" width="12.7109375" style="65" customWidth="1"/>
    <col min="1527" max="1530" width="15.7109375" style="65" customWidth="1"/>
    <col min="1531" max="1531" width="22.85546875" style="65" customWidth="1"/>
    <col min="1532" max="1532" width="20.7109375" style="65" customWidth="1"/>
    <col min="1533" max="1533" width="16.7109375" style="65" customWidth="1"/>
    <col min="1534" max="1773" width="10.7109375" style="65"/>
    <col min="1774" max="1778" width="15.7109375" style="65" customWidth="1"/>
    <col min="1779" max="1782" width="12.7109375" style="65" customWidth="1"/>
    <col min="1783" max="1786" width="15.7109375" style="65" customWidth="1"/>
    <col min="1787" max="1787" width="22.85546875" style="65" customWidth="1"/>
    <col min="1788" max="1788" width="20.7109375" style="65" customWidth="1"/>
    <col min="1789" max="1789" width="16.7109375" style="65" customWidth="1"/>
    <col min="1790" max="2029" width="10.7109375" style="65"/>
    <col min="2030" max="2034" width="15.7109375" style="65" customWidth="1"/>
    <col min="2035" max="2038" width="12.7109375" style="65" customWidth="1"/>
    <col min="2039" max="2042" width="15.7109375" style="65" customWidth="1"/>
    <col min="2043" max="2043" width="22.85546875" style="65" customWidth="1"/>
    <col min="2044" max="2044" width="20.7109375" style="65" customWidth="1"/>
    <col min="2045" max="2045" width="16.7109375" style="65" customWidth="1"/>
    <col min="2046" max="2285" width="10.7109375" style="65"/>
    <col min="2286" max="2290" width="15.7109375" style="65" customWidth="1"/>
    <col min="2291" max="2294" width="12.7109375" style="65" customWidth="1"/>
    <col min="2295" max="2298" width="15.7109375" style="65" customWidth="1"/>
    <col min="2299" max="2299" width="22.85546875" style="65" customWidth="1"/>
    <col min="2300" max="2300" width="20.7109375" style="65" customWidth="1"/>
    <col min="2301" max="2301" width="16.7109375" style="65" customWidth="1"/>
    <col min="2302" max="2541" width="10.7109375" style="65"/>
    <col min="2542" max="2546" width="15.7109375" style="65" customWidth="1"/>
    <col min="2547" max="2550" width="12.7109375" style="65" customWidth="1"/>
    <col min="2551" max="2554" width="15.7109375" style="65" customWidth="1"/>
    <col min="2555" max="2555" width="22.85546875" style="65" customWidth="1"/>
    <col min="2556" max="2556" width="20.7109375" style="65" customWidth="1"/>
    <col min="2557" max="2557" width="16.7109375" style="65" customWidth="1"/>
    <col min="2558" max="2797" width="10.7109375" style="65"/>
    <col min="2798" max="2802" width="15.7109375" style="65" customWidth="1"/>
    <col min="2803" max="2806" width="12.7109375" style="65" customWidth="1"/>
    <col min="2807" max="2810" width="15.7109375" style="65" customWidth="1"/>
    <col min="2811" max="2811" width="22.85546875" style="65" customWidth="1"/>
    <col min="2812" max="2812" width="20.7109375" style="65" customWidth="1"/>
    <col min="2813" max="2813" width="16.7109375" style="65" customWidth="1"/>
    <col min="2814" max="3053" width="10.7109375" style="65"/>
    <col min="3054" max="3058" width="15.7109375" style="65" customWidth="1"/>
    <col min="3059" max="3062" width="12.7109375" style="65" customWidth="1"/>
    <col min="3063" max="3066" width="15.7109375" style="65" customWidth="1"/>
    <col min="3067" max="3067" width="22.85546875" style="65" customWidth="1"/>
    <col min="3068" max="3068" width="20.7109375" style="65" customWidth="1"/>
    <col min="3069" max="3069" width="16.7109375" style="65" customWidth="1"/>
    <col min="3070" max="3309" width="10.7109375" style="65"/>
    <col min="3310" max="3314" width="15.7109375" style="65" customWidth="1"/>
    <col min="3315" max="3318" width="12.7109375" style="65" customWidth="1"/>
    <col min="3319" max="3322" width="15.7109375" style="65" customWidth="1"/>
    <col min="3323" max="3323" width="22.85546875" style="65" customWidth="1"/>
    <col min="3324" max="3324" width="20.7109375" style="65" customWidth="1"/>
    <col min="3325" max="3325" width="16.7109375" style="65" customWidth="1"/>
    <col min="3326" max="3565" width="10.7109375" style="65"/>
    <col min="3566" max="3570" width="15.7109375" style="65" customWidth="1"/>
    <col min="3571" max="3574" width="12.7109375" style="65" customWidth="1"/>
    <col min="3575" max="3578" width="15.7109375" style="65" customWidth="1"/>
    <col min="3579" max="3579" width="22.85546875" style="65" customWidth="1"/>
    <col min="3580" max="3580" width="20.7109375" style="65" customWidth="1"/>
    <col min="3581" max="3581" width="16.7109375" style="65" customWidth="1"/>
    <col min="3582" max="3821" width="10.7109375" style="65"/>
    <col min="3822" max="3826" width="15.7109375" style="65" customWidth="1"/>
    <col min="3827" max="3830" width="12.7109375" style="65" customWidth="1"/>
    <col min="3831" max="3834" width="15.7109375" style="65" customWidth="1"/>
    <col min="3835" max="3835" width="22.85546875" style="65" customWidth="1"/>
    <col min="3836" max="3836" width="20.7109375" style="65" customWidth="1"/>
    <col min="3837" max="3837" width="16.7109375" style="65" customWidth="1"/>
    <col min="3838" max="4077" width="10.7109375" style="65"/>
    <col min="4078" max="4082" width="15.7109375" style="65" customWidth="1"/>
    <col min="4083" max="4086" width="12.7109375" style="65" customWidth="1"/>
    <col min="4087" max="4090" width="15.7109375" style="65" customWidth="1"/>
    <col min="4091" max="4091" width="22.85546875" style="65" customWidth="1"/>
    <col min="4092" max="4092" width="20.7109375" style="65" customWidth="1"/>
    <col min="4093" max="4093" width="16.7109375" style="65" customWidth="1"/>
    <col min="4094" max="4333" width="10.7109375" style="65"/>
    <col min="4334" max="4338" width="15.7109375" style="65" customWidth="1"/>
    <col min="4339" max="4342" width="12.7109375" style="65" customWidth="1"/>
    <col min="4343" max="4346" width="15.7109375" style="65" customWidth="1"/>
    <col min="4347" max="4347" width="22.85546875" style="65" customWidth="1"/>
    <col min="4348" max="4348" width="20.7109375" style="65" customWidth="1"/>
    <col min="4349" max="4349" width="16.7109375" style="65" customWidth="1"/>
    <col min="4350" max="4589" width="10.7109375" style="65"/>
    <col min="4590" max="4594" width="15.7109375" style="65" customWidth="1"/>
    <col min="4595" max="4598" width="12.7109375" style="65" customWidth="1"/>
    <col min="4599" max="4602" width="15.7109375" style="65" customWidth="1"/>
    <col min="4603" max="4603" width="22.85546875" style="65" customWidth="1"/>
    <col min="4604" max="4604" width="20.7109375" style="65" customWidth="1"/>
    <col min="4605" max="4605" width="16.7109375" style="65" customWidth="1"/>
    <col min="4606" max="4845" width="10.7109375" style="65"/>
    <col min="4846" max="4850" width="15.7109375" style="65" customWidth="1"/>
    <col min="4851" max="4854" width="12.7109375" style="65" customWidth="1"/>
    <col min="4855" max="4858" width="15.7109375" style="65" customWidth="1"/>
    <col min="4859" max="4859" width="22.85546875" style="65" customWidth="1"/>
    <col min="4860" max="4860" width="20.7109375" style="65" customWidth="1"/>
    <col min="4861" max="4861" width="16.7109375" style="65" customWidth="1"/>
    <col min="4862" max="5101" width="10.7109375" style="65"/>
    <col min="5102" max="5106" width="15.7109375" style="65" customWidth="1"/>
    <col min="5107" max="5110" width="12.7109375" style="65" customWidth="1"/>
    <col min="5111" max="5114" width="15.7109375" style="65" customWidth="1"/>
    <col min="5115" max="5115" width="22.85546875" style="65" customWidth="1"/>
    <col min="5116" max="5116" width="20.7109375" style="65" customWidth="1"/>
    <col min="5117" max="5117" width="16.7109375" style="65" customWidth="1"/>
    <col min="5118" max="5357" width="10.7109375" style="65"/>
    <col min="5358" max="5362" width="15.7109375" style="65" customWidth="1"/>
    <col min="5363" max="5366" width="12.7109375" style="65" customWidth="1"/>
    <col min="5367" max="5370" width="15.7109375" style="65" customWidth="1"/>
    <col min="5371" max="5371" width="22.85546875" style="65" customWidth="1"/>
    <col min="5372" max="5372" width="20.7109375" style="65" customWidth="1"/>
    <col min="5373" max="5373" width="16.7109375" style="65" customWidth="1"/>
    <col min="5374" max="5613" width="10.7109375" style="65"/>
    <col min="5614" max="5618" width="15.7109375" style="65" customWidth="1"/>
    <col min="5619" max="5622" width="12.7109375" style="65" customWidth="1"/>
    <col min="5623" max="5626" width="15.7109375" style="65" customWidth="1"/>
    <col min="5627" max="5627" width="22.85546875" style="65" customWidth="1"/>
    <col min="5628" max="5628" width="20.7109375" style="65" customWidth="1"/>
    <col min="5629" max="5629" width="16.7109375" style="65" customWidth="1"/>
    <col min="5630" max="5869" width="10.7109375" style="65"/>
    <col min="5870" max="5874" width="15.7109375" style="65" customWidth="1"/>
    <col min="5875" max="5878" width="12.7109375" style="65" customWidth="1"/>
    <col min="5879" max="5882" width="15.7109375" style="65" customWidth="1"/>
    <col min="5883" max="5883" width="22.85546875" style="65" customWidth="1"/>
    <col min="5884" max="5884" width="20.7109375" style="65" customWidth="1"/>
    <col min="5885" max="5885" width="16.7109375" style="65" customWidth="1"/>
    <col min="5886" max="6125" width="10.7109375" style="65"/>
    <col min="6126" max="6130" width="15.7109375" style="65" customWidth="1"/>
    <col min="6131" max="6134" width="12.7109375" style="65" customWidth="1"/>
    <col min="6135" max="6138" width="15.7109375" style="65" customWidth="1"/>
    <col min="6139" max="6139" width="22.85546875" style="65" customWidth="1"/>
    <col min="6140" max="6140" width="20.7109375" style="65" customWidth="1"/>
    <col min="6141" max="6141" width="16.7109375" style="65" customWidth="1"/>
    <col min="6142" max="6381" width="10.7109375" style="65"/>
    <col min="6382" max="6386" width="15.7109375" style="65" customWidth="1"/>
    <col min="6387" max="6390" width="12.7109375" style="65" customWidth="1"/>
    <col min="6391" max="6394" width="15.7109375" style="65" customWidth="1"/>
    <col min="6395" max="6395" width="22.85546875" style="65" customWidth="1"/>
    <col min="6396" max="6396" width="20.7109375" style="65" customWidth="1"/>
    <col min="6397" max="6397" width="16.7109375" style="65" customWidth="1"/>
    <col min="6398" max="6637" width="10.7109375" style="65"/>
    <col min="6638" max="6642" width="15.7109375" style="65" customWidth="1"/>
    <col min="6643" max="6646" width="12.7109375" style="65" customWidth="1"/>
    <col min="6647" max="6650" width="15.7109375" style="65" customWidth="1"/>
    <col min="6651" max="6651" width="22.85546875" style="65" customWidth="1"/>
    <col min="6652" max="6652" width="20.7109375" style="65" customWidth="1"/>
    <col min="6653" max="6653" width="16.7109375" style="65" customWidth="1"/>
    <col min="6654" max="6893" width="10.7109375" style="65"/>
    <col min="6894" max="6898" width="15.7109375" style="65" customWidth="1"/>
    <col min="6899" max="6902" width="12.7109375" style="65" customWidth="1"/>
    <col min="6903" max="6906" width="15.7109375" style="65" customWidth="1"/>
    <col min="6907" max="6907" width="22.85546875" style="65" customWidth="1"/>
    <col min="6908" max="6908" width="20.7109375" style="65" customWidth="1"/>
    <col min="6909" max="6909" width="16.7109375" style="65" customWidth="1"/>
    <col min="6910" max="7149" width="10.7109375" style="65"/>
    <col min="7150" max="7154" width="15.7109375" style="65" customWidth="1"/>
    <col min="7155" max="7158" width="12.7109375" style="65" customWidth="1"/>
    <col min="7159" max="7162" width="15.7109375" style="65" customWidth="1"/>
    <col min="7163" max="7163" width="22.85546875" style="65" customWidth="1"/>
    <col min="7164" max="7164" width="20.7109375" style="65" customWidth="1"/>
    <col min="7165" max="7165" width="16.7109375" style="65" customWidth="1"/>
    <col min="7166" max="7405" width="10.7109375" style="65"/>
    <col min="7406" max="7410" width="15.7109375" style="65" customWidth="1"/>
    <col min="7411" max="7414" width="12.7109375" style="65" customWidth="1"/>
    <col min="7415" max="7418" width="15.7109375" style="65" customWidth="1"/>
    <col min="7419" max="7419" width="22.85546875" style="65" customWidth="1"/>
    <col min="7420" max="7420" width="20.7109375" style="65" customWidth="1"/>
    <col min="7421" max="7421" width="16.7109375" style="65" customWidth="1"/>
    <col min="7422" max="7661" width="10.7109375" style="65"/>
    <col min="7662" max="7666" width="15.7109375" style="65" customWidth="1"/>
    <col min="7667" max="7670" width="12.7109375" style="65" customWidth="1"/>
    <col min="7671" max="7674" width="15.7109375" style="65" customWidth="1"/>
    <col min="7675" max="7675" width="22.85546875" style="65" customWidth="1"/>
    <col min="7676" max="7676" width="20.7109375" style="65" customWidth="1"/>
    <col min="7677" max="7677" width="16.7109375" style="65" customWidth="1"/>
    <col min="7678" max="7917" width="10.7109375" style="65"/>
    <col min="7918" max="7922" width="15.7109375" style="65" customWidth="1"/>
    <col min="7923" max="7926" width="12.7109375" style="65" customWidth="1"/>
    <col min="7927" max="7930" width="15.7109375" style="65" customWidth="1"/>
    <col min="7931" max="7931" width="22.85546875" style="65" customWidth="1"/>
    <col min="7932" max="7932" width="20.7109375" style="65" customWidth="1"/>
    <col min="7933" max="7933" width="16.7109375" style="65" customWidth="1"/>
    <col min="7934" max="8173" width="10.7109375" style="65"/>
    <col min="8174" max="8178" width="15.7109375" style="65" customWidth="1"/>
    <col min="8179" max="8182" width="12.7109375" style="65" customWidth="1"/>
    <col min="8183" max="8186" width="15.7109375" style="65" customWidth="1"/>
    <col min="8187" max="8187" width="22.85546875" style="65" customWidth="1"/>
    <col min="8188" max="8188" width="20.7109375" style="65" customWidth="1"/>
    <col min="8189" max="8189" width="16.7109375" style="65" customWidth="1"/>
    <col min="8190" max="8429" width="10.7109375" style="65"/>
    <col min="8430" max="8434" width="15.7109375" style="65" customWidth="1"/>
    <col min="8435" max="8438" width="12.7109375" style="65" customWidth="1"/>
    <col min="8439" max="8442" width="15.7109375" style="65" customWidth="1"/>
    <col min="8443" max="8443" width="22.85546875" style="65" customWidth="1"/>
    <col min="8444" max="8444" width="20.7109375" style="65" customWidth="1"/>
    <col min="8445" max="8445" width="16.7109375" style="65" customWidth="1"/>
    <col min="8446" max="8685" width="10.7109375" style="65"/>
    <col min="8686" max="8690" width="15.7109375" style="65" customWidth="1"/>
    <col min="8691" max="8694" width="12.7109375" style="65" customWidth="1"/>
    <col min="8695" max="8698" width="15.7109375" style="65" customWidth="1"/>
    <col min="8699" max="8699" width="22.85546875" style="65" customWidth="1"/>
    <col min="8700" max="8700" width="20.7109375" style="65" customWidth="1"/>
    <col min="8701" max="8701" width="16.7109375" style="65" customWidth="1"/>
    <col min="8702" max="8941" width="10.7109375" style="65"/>
    <col min="8942" max="8946" width="15.7109375" style="65" customWidth="1"/>
    <col min="8947" max="8950" width="12.7109375" style="65" customWidth="1"/>
    <col min="8951" max="8954" width="15.7109375" style="65" customWidth="1"/>
    <col min="8955" max="8955" width="22.85546875" style="65" customWidth="1"/>
    <col min="8956" max="8956" width="20.7109375" style="65" customWidth="1"/>
    <col min="8957" max="8957" width="16.7109375" style="65" customWidth="1"/>
    <col min="8958" max="9197" width="10.7109375" style="65"/>
    <col min="9198" max="9202" width="15.7109375" style="65" customWidth="1"/>
    <col min="9203" max="9206" width="12.7109375" style="65" customWidth="1"/>
    <col min="9207" max="9210" width="15.7109375" style="65" customWidth="1"/>
    <col min="9211" max="9211" width="22.85546875" style="65" customWidth="1"/>
    <col min="9212" max="9212" width="20.7109375" style="65" customWidth="1"/>
    <col min="9213" max="9213" width="16.7109375" style="65" customWidth="1"/>
    <col min="9214" max="9453" width="10.7109375" style="65"/>
    <col min="9454" max="9458" width="15.7109375" style="65" customWidth="1"/>
    <col min="9459" max="9462" width="12.7109375" style="65" customWidth="1"/>
    <col min="9463" max="9466" width="15.7109375" style="65" customWidth="1"/>
    <col min="9467" max="9467" width="22.85546875" style="65" customWidth="1"/>
    <col min="9468" max="9468" width="20.7109375" style="65" customWidth="1"/>
    <col min="9469" max="9469" width="16.7109375" style="65" customWidth="1"/>
    <col min="9470" max="9709" width="10.7109375" style="65"/>
    <col min="9710" max="9714" width="15.7109375" style="65" customWidth="1"/>
    <col min="9715" max="9718" width="12.7109375" style="65" customWidth="1"/>
    <col min="9719" max="9722" width="15.7109375" style="65" customWidth="1"/>
    <col min="9723" max="9723" width="22.85546875" style="65" customWidth="1"/>
    <col min="9724" max="9724" width="20.7109375" style="65" customWidth="1"/>
    <col min="9725" max="9725" width="16.7109375" style="65" customWidth="1"/>
    <col min="9726" max="9965" width="10.7109375" style="65"/>
    <col min="9966" max="9970" width="15.7109375" style="65" customWidth="1"/>
    <col min="9971" max="9974" width="12.7109375" style="65" customWidth="1"/>
    <col min="9975" max="9978" width="15.7109375" style="65" customWidth="1"/>
    <col min="9979" max="9979" width="22.85546875" style="65" customWidth="1"/>
    <col min="9980" max="9980" width="20.7109375" style="65" customWidth="1"/>
    <col min="9981" max="9981" width="16.7109375" style="65" customWidth="1"/>
    <col min="9982" max="10221" width="10.7109375" style="65"/>
    <col min="10222" max="10226" width="15.7109375" style="65" customWidth="1"/>
    <col min="10227" max="10230" width="12.7109375" style="65" customWidth="1"/>
    <col min="10231" max="10234" width="15.7109375" style="65" customWidth="1"/>
    <col min="10235" max="10235" width="22.85546875" style="65" customWidth="1"/>
    <col min="10236" max="10236" width="20.7109375" style="65" customWidth="1"/>
    <col min="10237" max="10237" width="16.7109375" style="65" customWidth="1"/>
    <col min="10238" max="10477" width="10.7109375" style="65"/>
    <col min="10478" max="10482" width="15.7109375" style="65" customWidth="1"/>
    <col min="10483" max="10486" width="12.7109375" style="65" customWidth="1"/>
    <col min="10487" max="10490" width="15.7109375" style="65" customWidth="1"/>
    <col min="10491" max="10491" width="22.85546875" style="65" customWidth="1"/>
    <col min="10492" max="10492" width="20.7109375" style="65" customWidth="1"/>
    <col min="10493" max="10493" width="16.7109375" style="65" customWidth="1"/>
    <col min="10494" max="10733" width="10.7109375" style="65"/>
    <col min="10734" max="10738" width="15.7109375" style="65" customWidth="1"/>
    <col min="10739" max="10742" width="12.7109375" style="65" customWidth="1"/>
    <col min="10743" max="10746" width="15.7109375" style="65" customWidth="1"/>
    <col min="10747" max="10747" width="22.85546875" style="65" customWidth="1"/>
    <col min="10748" max="10748" width="20.7109375" style="65" customWidth="1"/>
    <col min="10749" max="10749" width="16.7109375" style="65" customWidth="1"/>
    <col min="10750" max="10989" width="10.7109375" style="65"/>
    <col min="10990" max="10994" width="15.7109375" style="65" customWidth="1"/>
    <col min="10995" max="10998" width="12.7109375" style="65" customWidth="1"/>
    <col min="10999" max="11002" width="15.7109375" style="65" customWidth="1"/>
    <col min="11003" max="11003" width="22.85546875" style="65" customWidth="1"/>
    <col min="11004" max="11004" width="20.7109375" style="65" customWidth="1"/>
    <col min="11005" max="11005" width="16.7109375" style="65" customWidth="1"/>
    <col min="11006" max="11245" width="10.7109375" style="65"/>
    <col min="11246" max="11250" width="15.7109375" style="65" customWidth="1"/>
    <col min="11251" max="11254" width="12.7109375" style="65" customWidth="1"/>
    <col min="11255" max="11258" width="15.7109375" style="65" customWidth="1"/>
    <col min="11259" max="11259" width="22.85546875" style="65" customWidth="1"/>
    <col min="11260" max="11260" width="20.7109375" style="65" customWidth="1"/>
    <col min="11261" max="11261" width="16.7109375" style="65" customWidth="1"/>
    <col min="11262" max="11501" width="10.7109375" style="65"/>
    <col min="11502" max="11506" width="15.7109375" style="65" customWidth="1"/>
    <col min="11507" max="11510" width="12.7109375" style="65" customWidth="1"/>
    <col min="11511" max="11514" width="15.7109375" style="65" customWidth="1"/>
    <col min="11515" max="11515" width="22.85546875" style="65" customWidth="1"/>
    <col min="11516" max="11516" width="20.7109375" style="65" customWidth="1"/>
    <col min="11517" max="11517" width="16.7109375" style="65" customWidth="1"/>
    <col min="11518" max="11757" width="10.7109375" style="65"/>
    <col min="11758" max="11762" width="15.7109375" style="65" customWidth="1"/>
    <col min="11763" max="11766" width="12.7109375" style="65" customWidth="1"/>
    <col min="11767" max="11770" width="15.7109375" style="65" customWidth="1"/>
    <col min="11771" max="11771" width="22.85546875" style="65" customWidth="1"/>
    <col min="11772" max="11772" width="20.7109375" style="65" customWidth="1"/>
    <col min="11773" max="11773" width="16.7109375" style="65" customWidth="1"/>
    <col min="11774" max="12013" width="10.7109375" style="65"/>
    <col min="12014" max="12018" width="15.7109375" style="65" customWidth="1"/>
    <col min="12019" max="12022" width="12.7109375" style="65" customWidth="1"/>
    <col min="12023" max="12026" width="15.7109375" style="65" customWidth="1"/>
    <col min="12027" max="12027" width="22.85546875" style="65" customWidth="1"/>
    <col min="12028" max="12028" width="20.7109375" style="65" customWidth="1"/>
    <col min="12029" max="12029" width="16.7109375" style="65" customWidth="1"/>
    <col min="12030" max="12269" width="10.7109375" style="65"/>
    <col min="12270" max="12274" width="15.7109375" style="65" customWidth="1"/>
    <col min="12275" max="12278" width="12.7109375" style="65" customWidth="1"/>
    <col min="12279" max="12282" width="15.7109375" style="65" customWidth="1"/>
    <col min="12283" max="12283" width="22.85546875" style="65" customWidth="1"/>
    <col min="12284" max="12284" width="20.7109375" style="65" customWidth="1"/>
    <col min="12285" max="12285" width="16.7109375" style="65" customWidth="1"/>
    <col min="12286" max="12525" width="10.7109375" style="65"/>
    <col min="12526" max="12530" width="15.7109375" style="65" customWidth="1"/>
    <col min="12531" max="12534" width="12.7109375" style="65" customWidth="1"/>
    <col min="12535" max="12538" width="15.7109375" style="65" customWidth="1"/>
    <col min="12539" max="12539" width="22.85546875" style="65" customWidth="1"/>
    <col min="12540" max="12540" width="20.7109375" style="65" customWidth="1"/>
    <col min="12541" max="12541" width="16.7109375" style="65" customWidth="1"/>
    <col min="12542" max="12781" width="10.7109375" style="65"/>
    <col min="12782" max="12786" width="15.7109375" style="65" customWidth="1"/>
    <col min="12787" max="12790" width="12.7109375" style="65" customWidth="1"/>
    <col min="12791" max="12794" width="15.7109375" style="65" customWidth="1"/>
    <col min="12795" max="12795" width="22.85546875" style="65" customWidth="1"/>
    <col min="12796" max="12796" width="20.7109375" style="65" customWidth="1"/>
    <col min="12797" max="12797" width="16.7109375" style="65" customWidth="1"/>
    <col min="12798" max="13037" width="10.7109375" style="65"/>
    <col min="13038" max="13042" width="15.7109375" style="65" customWidth="1"/>
    <col min="13043" max="13046" width="12.7109375" style="65" customWidth="1"/>
    <col min="13047" max="13050" width="15.7109375" style="65" customWidth="1"/>
    <col min="13051" max="13051" width="22.85546875" style="65" customWidth="1"/>
    <col min="13052" max="13052" width="20.7109375" style="65" customWidth="1"/>
    <col min="13053" max="13053" width="16.7109375" style="65" customWidth="1"/>
    <col min="13054" max="13293" width="10.7109375" style="65"/>
    <col min="13294" max="13298" width="15.7109375" style="65" customWidth="1"/>
    <col min="13299" max="13302" width="12.7109375" style="65" customWidth="1"/>
    <col min="13303" max="13306" width="15.7109375" style="65" customWidth="1"/>
    <col min="13307" max="13307" width="22.85546875" style="65" customWidth="1"/>
    <col min="13308" max="13308" width="20.7109375" style="65" customWidth="1"/>
    <col min="13309" max="13309" width="16.7109375" style="65" customWidth="1"/>
    <col min="13310" max="13549" width="10.7109375" style="65"/>
    <col min="13550" max="13554" width="15.7109375" style="65" customWidth="1"/>
    <col min="13555" max="13558" width="12.7109375" style="65" customWidth="1"/>
    <col min="13559" max="13562" width="15.7109375" style="65" customWidth="1"/>
    <col min="13563" max="13563" width="22.85546875" style="65" customWidth="1"/>
    <col min="13564" max="13564" width="20.7109375" style="65" customWidth="1"/>
    <col min="13565" max="13565" width="16.7109375" style="65" customWidth="1"/>
    <col min="13566" max="13805" width="10.7109375" style="65"/>
    <col min="13806" max="13810" width="15.7109375" style="65" customWidth="1"/>
    <col min="13811" max="13814" width="12.7109375" style="65" customWidth="1"/>
    <col min="13815" max="13818" width="15.7109375" style="65" customWidth="1"/>
    <col min="13819" max="13819" width="22.85546875" style="65" customWidth="1"/>
    <col min="13820" max="13820" width="20.7109375" style="65" customWidth="1"/>
    <col min="13821" max="13821" width="16.7109375" style="65" customWidth="1"/>
    <col min="13822" max="14061" width="10.7109375" style="65"/>
    <col min="14062" max="14066" width="15.7109375" style="65" customWidth="1"/>
    <col min="14067" max="14070" width="12.7109375" style="65" customWidth="1"/>
    <col min="14071" max="14074" width="15.7109375" style="65" customWidth="1"/>
    <col min="14075" max="14075" width="22.85546875" style="65" customWidth="1"/>
    <col min="14076" max="14076" width="20.7109375" style="65" customWidth="1"/>
    <col min="14077" max="14077" width="16.7109375" style="65" customWidth="1"/>
    <col min="14078" max="14317" width="10.7109375" style="65"/>
    <col min="14318" max="14322" width="15.7109375" style="65" customWidth="1"/>
    <col min="14323" max="14326" width="12.7109375" style="65" customWidth="1"/>
    <col min="14327" max="14330" width="15.7109375" style="65" customWidth="1"/>
    <col min="14331" max="14331" width="22.85546875" style="65" customWidth="1"/>
    <col min="14332" max="14332" width="20.7109375" style="65" customWidth="1"/>
    <col min="14333" max="14333" width="16.7109375" style="65" customWidth="1"/>
    <col min="14334" max="14573" width="10.7109375" style="65"/>
    <col min="14574" max="14578" width="15.7109375" style="65" customWidth="1"/>
    <col min="14579" max="14582" width="12.7109375" style="65" customWidth="1"/>
    <col min="14583" max="14586" width="15.7109375" style="65" customWidth="1"/>
    <col min="14587" max="14587" width="22.85546875" style="65" customWidth="1"/>
    <col min="14588" max="14588" width="20.7109375" style="65" customWidth="1"/>
    <col min="14589" max="14589" width="16.7109375" style="65" customWidth="1"/>
    <col min="14590" max="14829" width="10.7109375" style="65"/>
    <col min="14830" max="14834" width="15.7109375" style="65" customWidth="1"/>
    <col min="14835" max="14838" width="12.7109375" style="65" customWidth="1"/>
    <col min="14839" max="14842" width="15.7109375" style="65" customWidth="1"/>
    <col min="14843" max="14843" width="22.85546875" style="65" customWidth="1"/>
    <col min="14844" max="14844" width="20.7109375" style="65" customWidth="1"/>
    <col min="14845" max="14845" width="16.7109375" style="65" customWidth="1"/>
    <col min="14846" max="15085" width="10.7109375" style="65"/>
    <col min="15086" max="15090" width="15.7109375" style="65" customWidth="1"/>
    <col min="15091" max="15094" width="12.7109375" style="65" customWidth="1"/>
    <col min="15095" max="15098" width="15.7109375" style="65" customWidth="1"/>
    <col min="15099" max="15099" width="22.85546875" style="65" customWidth="1"/>
    <col min="15100" max="15100" width="20.7109375" style="65" customWidth="1"/>
    <col min="15101" max="15101" width="16.7109375" style="65" customWidth="1"/>
    <col min="15102" max="15341" width="10.7109375" style="65"/>
    <col min="15342" max="15346" width="15.7109375" style="65" customWidth="1"/>
    <col min="15347" max="15350" width="12.7109375" style="65" customWidth="1"/>
    <col min="15351" max="15354" width="15.7109375" style="65" customWidth="1"/>
    <col min="15355" max="15355" width="22.85546875" style="65" customWidth="1"/>
    <col min="15356" max="15356" width="20.7109375" style="65" customWidth="1"/>
    <col min="15357" max="15357" width="16.7109375" style="65" customWidth="1"/>
    <col min="15358" max="15597" width="10.7109375" style="65"/>
    <col min="15598" max="15602" width="15.7109375" style="65" customWidth="1"/>
    <col min="15603" max="15606" width="12.7109375" style="65" customWidth="1"/>
    <col min="15607" max="15610" width="15.7109375" style="65" customWidth="1"/>
    <col min="15611" max="15611" width="22.85546875" style="65" customWidth="1"/>
    <col min="15612" max="15612" width="20.7109375" style="65" customWidth="1"/>
    <col min="15613" max="15613" width="16.7109375" style="65" customWidth="1"/>
    <col min="15614" max="15853" width="10.7109375" style="65"/>
    <col min="15854" max="15858" width="15.7109375" style="65" customWidth="1"/>
    <col min="15859" max="15862" width="12.7109375" style="65" customWidth="1"/>
    <col min="15863" max="15866" width="15.7109375" style="65" customWidth="1"/>
    <col min="15867" max="15867" width="22.85546875" style="65" customWidth="1"/>
    <col min="15868" max="15868" width="20.7109375" style="65" customWidth="1"/>
    <col min="15869" max="15869" width="16.7109375" style="65" customWidth="1"/>
    <col min="15870" max="16109" width="10.7109375" style="65"/>
    <col min="16110" max="16114" width="15.7109375" style="65" customWidth="1"/>
    <col min="16115" max="16118" width="12.7109375" style="65" customWidth="1"/>
    <col min="16119" max="16122" width="15.7109375" style="65" customWidth="1"/>
    <col min="16123" max="16123" width="22.85546875" style="65" customWidth="1"/>
    <col min="16124" max="16124" width="20.7109375" style="65" customWidth="1"/>
    <col min="16125" max="16125" width="16.7109375" style="65" customWidth="1"/>
    <col min="16126" max="16384" width="10.7109375" style="65"/>
  </cols>
  <sheetData>
    <row r="1" spans="1:20" ht="25.5" customHeight="1" x14ac:dyDescent="0.25"/>
    <row r="2" spans="1:20" ht="18.75" customHeight="1" x14ac:dyDescent="0.25">
      <c r="T2" s="31" t="s">
        <v>19</v>
      </c>
    </row>
    <row r="3" spans="1:20" s="9" customFormat="1" ht="18.75" customHeight="1" x14ac:dyDescent="0.3">
      <c r="A3" s="15"/>
      <c r="H3" s="13"/>
      <c r="T3" s="12"/>
    </row>
    <row r="4" spans="1:20" s="9" customFormat="1" ht="18.75" customHeight="1" x14ac:dyDescent="0.3">
      <c r="A4" s="15"/>
      <c r="H4" s="13"/>
      <c r="T4" s="12" t="s">
        <v>164</v>
      </c>
    </row>
    <row r="5" spans="1:20" s="9" customFormat="1" ht="18.75" customHeight="1" x14ac:dyDescent="0.3">
      <c r="A5" s="15"/>
      <c r="H5" s="13"/>
      <c r="T5" s="12"/>
    </row>
    <row r="6" spans="1:20" s="9" customFormat="1" x14ac:dyDescent="0.2">
      <c r="A6" s="96" t="s">
        <v>163</v>
      </c>
      <c r="B6" s="96"/>
      <c r="C6" s="96"/>
      <c r="D6" s="96"/>
      <c r="E6" s="96"/>
      <c r="F6" s="96"/>
      <c r="G6" s="96"/>
      <c r="H6" s="96"/>
      <c r="I6" s="96"/>
      <c r="J6" s="96"/>
      <c r="K6" s="96"/>
      <c r="L6" s="96"/>
      <c r="M6" s="96"/>
      <c r="N6" s="96"/>
      <c r="O6" s="96"/>
      <c r="P6" s="96"/>
      <c r="Q6" s="96"/>
      <c r="R6" s="96"/>
      <c r="S6" s="96"/>
      <c r="T6" s="96"/>
    </row>
    <row r="7" spans="1:20" s="9" customFormat="1" x14ac:dyDescent="0.2">
      <c r="A7" s="14"/>
      <c r="H7" s="13"/>
    </row>
    <row r="8" spans="1:20" s="9" customFormat="1" ht="18.75" x14ac:dyDescent="0.2">
      <c r="A8" s="100" t="s">
        <v>4</v>
      </c>
      <c r="B8" s="100"/>
      <c r="C8" s="100"/>
      <c r="D8" s="100"/>
      <c r="E8" s="100"/>
      <c r="F8" s="100"/>
      <c r="G8" s="100"/>
      <c r="H8" s="100"/>
      <c r="I8" s="100"/>
      <c r="J8" s="100"/>
      <c r="K8" s="100"/>
      <c r="L8" s="100"/>
      <c r="M8" s="100"/>
      <c r="N8" s="100"/>
      <c r="O8" s="100"/>
      <c r="P8" s="100"/>
      <c r="Q8" s="100"/>
      <c r="R8" s="100"/>
      <c r="S8" s="100"/>
      <c r="T8" s="100"/>
    </row>
    <row r="9" spans="1:20" s="9" customFormat="1" ht="18.75" x14ac:dyDescent="0.2">
      <c r="A9" s="100"/>
      <c r="B9" s="100"/>
      <c r="C9" s="100"/>
      <c r="D9" s="100"/>
      <c r="E9" s="100"/>
      <c r="F9" s="100"/>
      <c r="G9" s="100"/>
      <c r="H9" s="100"/>
      <c r="I9" s="100"/>
      <c r="J9" s="100"/>
      <c r="K9" s="100"/>
      <c r="L9" s="100"/>
      <c r="M9" s="100"/>
      <c r="N9" s="100"/>
      <c r="O9" s="100"/>
      <c r="P9" s="100"/>
      <c r="Q9" s="100"/>
      <c r="R9" s="100"/>
      <c r="S9" s="100"/>
      <c r="T9" s="100"/>
    </row>
    <row r="10" spans="1:20" s="9" customFormat="1" ht="18.75" customHeight="1" x14ac:dyDescent="0.2">
      <c r="A10" s="101" t="s">
        <v>67</v>
      </c>
      <c r="B10" s="101"/>
      <c r="C10" s="101"/>
      <c r="D10" s="101"/>
      <c r="E10" s="101"/>
      <c r="F10" s="101"/>
      <c r="G10" s="101"/>
      <c r="H10" s="101"/>
      <c r="I10" s="101"/>
      <c r="J10" s="101"/>
      <c r="K10" s="101"/>
      <c r="L10" s="101"/>
      <c r="M10" s="101"/>
      <c r="N10" s="101"/>
      <c r="O10" s="101"/>
      <c r="P10" s="101"/>
      <c r="Q10" s="101"/>
      <c r="R10" s="101"/>
      <c r="S10" s="101"/>
      <c r="T10" s="101"/>
    </row>
    <row r="11" spans="1:20" s="9" customFormat="1" x14ac:dyDescent="0.2">
      <c r="A11" s="97" t="s">
        <v>3</v>
      </c>
      <c r="B11" s="97"/>
      <c r="C11" s="97"/>
      <c r="D11" s="97"/>
      <c r="E11" s="97"/>
      <c r="F11" s="97"/>
      <c r="G11" s="97"/>
      <c r="H11" s="97"/>
      <c r="I11" s="97"/>
      <c r="J11" s="97"/>
      <c r="K11" s="97"/>
      <c r="L11" s="97"/>
      <c r="M11" s="97"/>
      <c r="N11" s="97"/>
      <c r="O11" s="97"/>
      <c r="P11" s="97"/>
      <c r="Q11" s="97"/>
      <c r="R11" s="97"/>
      <c r="S11" s="97"/>
      <c r="T11" s="97"/>
    </row>
    <row r="12" spans="1:20" s="9" customFormat="1" ht="18.75" x14ac:dyDescent="0.2">
      <c r="A12" s="100"/>
      <c r="B12" s="100"/>
      <c r="C12" s="100"/>
      <c r="D12" s="100"/>
      <c r="E12" s="100"/>
      <c r="F12" s="100"/>
      <c r="G12" s="100"/>
      <c r="H12" s="100"/>
      <c r="I12" s="100"/>
      <c r="J12" s="100"/>
      <c r="K12" s="100"/>
      <c r="L12" s="100"/>
      <c r="M12" s="100"/>
      <c r="N12" s="100"/>
      <c r="O12" s="100"/>
      <c r="P12" s="100"/>
      <c r="Q12" s="100"/>
      <c r="R12" s="100"/>
      <c r="S12" s="100"/>
      <c r="T12" s="100"/>
    </row>
    <row r="13" spans="1:20" s="9" customFormat="1" ht="18.75" customHeight="1" x14ac:dyDescent="0.2">
      <c r="A13" s="101" t="s">
        <v>195</v>
      </c>
      <c r="B13" s="101"/>
      <c r="C13" s="101"/>
      <c r="D13" s="101"/>
      <c r="E13" s="101"/>
      <c r="F13" s="101"/>
      <c r="G13" s="101"/>
      <c r="H13" s="101"/>
      <c r="I13" s="101"/>
      <c r="J13" s="101"/>
      <c r="K13" s="101"/>
      <c r="L13" s="101"/>
      <c r="M13" s="101"/>
      <c r="N13" s="101"/>
      <c r="O13" s="101"/>
      <c r="P13" s="101"/>
      <c r="Q13" s="101"/>
      <c r="R13" s="101"/>
      <c r="S13" s="101"/>
      <c r="T13" s="101"/>
    </row>
    <row r="14" spans="1:20" s="9" customFormat="1" ht="15.75" customHeight="1" x14ac:dyDescent="0.2">
      <c r="A14" s="97" t="s">
        <v>2</v>
      </c>
      <c r="B14" s="97"/>
      <c r="C14" s="97"/>
      <c r="D14" s="97"/>
      <c r="E14" s="97"/>
      <c r="F14" s="97"/>
      <c r="G14" s="97"/>
      <c r="H14" s="97"/>
      <c r="I14" s="97"/>
      <c r="J14" s="97"/>
      <c r="K14" s="97"/>
      <c r="L14" s="97"/>
      <c r="M14" s="97"/>
      <c r="N14" s="97"/>
      <c r="O14" s="97"/>
      <c r="P14" s="97"/>
      <c r="Q14" s="97"/>
      <c r="R14" s="97"/>
      <c r="S14" s="97"/>
      <c r="T14" s="97"/>
    </row>
    <row r="15" spans="1:20" s="7" customFormat="1" ht="18.75" x14ac:dyDescent="0.2">
      <c r="A15" s="103"/>
      <c r="B15" s="103"/>
      <c r="C15" s="103"/>
      <c r="D15" s="103"/>
      <c r="E15" s="103"/>
      <c r="F15" s="103"/>
      <c r="G15" s="103"/>
      <c r="H15" s="103"/>
      <c r="I15" s="103"/>
      <c r="J15" s="103"/>
      <c r="K15" s="103"/>
      <c r="L15" s="103"/>
      <c r="M15" s="103"/>
      <c r="N15" s="103"/>
      <c r="O15" s="103"/>
      <c r="P15" s="103"/>
      <c r="Q15" s="103"/>
      <c r="R15" s="103"/>
      <c r="S15" s="103"/>
      <c r="T15" s="103"/>
    </row>
    <row r="16" spans="1:20" s="2" customFormat="1" ht="15" customHeight="1" x14ac:dyDescent="0.2">
      <c r="A16" s="101" t="s">
        <v>200</v>
      </c>
      <c r="B16" s="101"/>
      <c r="C16" s="101"/>
      <c r="D16" s="101"/>
      <c r="E16" s="101"/>
      <c r="F16" s="101"/>
      <c r="G16" s="101"/>
      <c r="H16" s="101"/>
      <c r="I16" s="101"/>
      <c r="J16" s="101"/>
      <c r="K16" s="101"/>
      <c r="L16" s="101"/>
      <c r="M16" s="101"/>
      <c r="N16" s="101"/>
      <c r="O16" s="101"/>
      <c r="P16" s="101"/>
      <c r="Q16" s="101"/>
      <c r="R16" s="101"/>
      <c r="S16" s="101"/>
      <c r="T16" s="101"/>
    </row>
    <row r="17" spans="1:113" s="2" customFormat="1" ht="15" customHeight="1" x14ac:dyDescent="0.2">
      <c r="A17" s="97" t="s">
        <v>1</v>
      </c>
      <c r="B17" s="97"/>
      <c r="C17" s="97"/>
      <c r="D17" s="97"/>
      <c r="E17" s="97"/>
      <c r="F17" s="97"/>
      <c r="G17" s="97"/>
      <c r="H17" s="97"/>
      <c r="I17" s="97"/>
      <c r="J17" s="97"/>
      <c r="K17" s="97"/>
      <c r="L17" s="97"/>
      <c r="M17" s="97"/>
      <c r="N17" s="97"/>
      <c r="O17" s="97"/>
      <c r="P17" s="97"/>
      <c r="Q17" s="97"/>
      <c r="R17" s="97"/>
      <c r="S17" s="97"/>
      <c r="T17" s="97"/>
    </row>
    <row r="18" spans="1:113" s="2" customFormat="1" ht="15" customHeight="1" x14ac:dyDescent="0.2">
      <c r="A18" s="104"/>
      <c r="B18" s="104"/>
      <c r="C18" s="104"/>
      <c r="D18" s="104"/>
      <c r="E18" s="104"/>
      <c r="F18" s="104"/>
      <c r="G18" s="104"/>
      <c r="H18" s="104"/>
      <c r="I18" s="104"/>
      <c r="J18" s="104"/>
      <c r="K18" s="104"/>
      <c r="L18" s="104"/>
      <c r="M18" s="104"/>
      <c r="N18" s="104"/>
      <c r="O18" s="104"/>
      <c r="P18" s="104"/>
      <c r="Q18" s="104"/>
      <c r="R18" s="104"/>
      <c r="S18" s="104"/>
      <c r="T18" s="104"/>
    </row>
    <row r="19" spans="1:113" s="2" customFormat="1" ht="25.5" customHeight="1" x14ac:dyDescent="0.2">
      <c r="A19" s="99" t="s">
        <v>165</v>
      </c>
      <c r="B19" s="99"/>
      <c r="C19" s="99"/>
      <c r="D19" s="99"/>
      <c r="E19" s="99"/>
      <c r="F19" s="99"/>
      <c r="G19" s="99"/>
      <c r="H19" s="99"/>
      <c r="I19" s="99"/>
      <c r="J19" s="99"/>
      <c r="K19" s="99"/>
      <c r="L19" s="99"/>
      <c r="M19" s="99"/>
      <c r="N19" s="99"/>
      <c r="O19" s="99"/>
      <c r="P19" s="99"/>
      <c r="Q19" s="99"/>
      <c r="R19" s="99"/>
      <c r="S19" s="99"/>
      <c r="T19" s="99"/>
    </row>
    <row r="20" spans="1:113" s="66" customFormat="1" ht="21" customHeight="1" x14ac:dyDescent="0.25">
      <c r="A20" s="108"/>
      <c r="B20" s="108"/>
      <c r="C20" s="108"/>
      <c r="D20" s="108"/>
      <c r="E20" s="108"/>
      <c r="F20" s="108"/>
      <c r="G20" s="108"/>
      <c r="H20" s="108"/>
      <c r="I20" s="108"/>
      <c r="J20" s="108"/>
      <c r="K20" s="108"/>
      <c r="L20" s="108"/>
      <c r="M20" s="108"/>
      <c r="N20" s="108"/>
      <c r="O20" s="108"/>
      <c r="P20" s="108"/>
      <c r="Q20" s="108"/>
      <c r="R20" s="108"/>
      <c r="S20" s="108"/>
      <c r="T20" s="108"/>
    </row>
    <row r="21" spans="1:113" ht="15.75" customHeight="1" x14ac:dyDescent="0.25">
      <c r="A21" s="105" t="s">
        <v>0</v>
      </c>
      <c r="B21" s="112" t="s">
        <v>166</v>
      </c>
      <c r="C21" s="113"/>
      <c r="D21" s="109" t="s">
        <v>167</v>
      </c>
      <c r="E21" s="112" t="s">
        <v>168</v>
      </c>
      <c r="F21" s="113"/>
      <c r="G21" s="112" t="s">
        <v>169</v>
      </c>
      <c r="H21" s="113"/>
      <c r="I21" s="112" t="s">
        <v>170</v>
      </c>
      <c r="J21" s="113"/>
      <c r="K21" s="109" t="s">
        <v>171</v>
      </c>
      <c r="L21" s="112" t="s">
        <v>172</v>
      </c>
      <c r="M21" s="113"/>
      <c r="N21" s="112" t="s">
        <v>173</v>
      </c>
      <c r="O21" s="113"/>
      <c r="P21" s="109" t="s">
        <v>174</v>
      </c>
      <c r="Q21" s="116" t="s">
        <v>151</v>
      </c>
      <c r="R21" s="117"/>
      <c r="S21" s="116" t="s">
        <v>152</v>
      </c>
      <c r="T21" s="118"/>
    </row>
    <row r="22" spans="1:113" ht="216" customHeight="1" x14ac:dyDescent="0.25">
      <c r="A22" s="106"/>
      <c r="B22" s="114"/>
      <c r="C22" s="115"/>
      <c r="D22" s="110"/>
      <c r="E22" s="114"/>
      <c r="F22" s="115"/>
      <c r="G22" s="114"/>
      <c r="H22" s="115"/>
      <c r="I22" s="114"/>
      <c r="J22" s="115"/>
      <c r="K22" s="111"/>
      <c r="L22" s="114"/>
      <c r="M22" s="115"/>
      <c r="N22" s="114"/>
      <c r="O22" s="115"/>
      <c r="P22" s="111"/>
      <c r="Q22" s="67" t="s">
        <v>153</v>
      </c>
      <c r="R22" s="67" t="s">
        <v>154</v>
      </c>
      <c r="S22" s="67" t="s">
        <v>155</v>
      </c>
      <c r="T22" s="67" t="s">
        <v>156</v>
      </c>
    </row>
    <row r="23" spans="1:113" ht="60" customHeight="1" x14ac:dyDescent="0.25">
      <c r="A23" s="107"/>
      <c r="B23" s="78" t="s">
        <v>157</v>
      </c>
      <c r="C23" s="78" t="s">
        <v>158</v>
      </c>
      <c r="D23" s="111"/>
      <c r="E23" s="78" t="s">
        <v>157</v>
      </c>
      <c r="F23" s="78" t="s">
        <v>158</v>
      </c>
      <c r="G23" s="78" t="s">
        <v>157</v>
      </c>
      <c r="H23" s="78" t="s">
        <v>158</v>
      </c>
      <c r="I23" s="78" t="s">
        <v>157</v>
      </c>
      <c r="J23" s="78" t="s">
        <v>158</v>
      </c>
      <c r="K23" s="78" t="s">
        <v>157</v>
      </c>
      <c r="L23" s="78" t="s">
        <v>157</v>
      </c>
      <c r="M23" s="78" t="s">
        <v>158</v>
      </c>
      <c r="N23" s="78" t="s">
        <v>157</v>
      </c>
      <c r="O23" s="78" t="s">
        <v>158</v>
      </c>
      <c r="P23" s="79" t="s">
        <v>157</v>
      </c>
      <c r="Q23" s="67" t="s">
        <v>157</v>
      </c>
      <c r="R23" s="67" t="s">
        <v>157</v>
      </c>
      <c r="S23" s="67" t="s">
        <v>157</v>
      </c>
      <c r="T23" s="67" t="s">
        <v>157</v>
      </c>
    </row>
    <row r="24" spans="1:113" x14ac:dyDescent="0.25">
      <c r="A24" s="80">
        <v>1</v>
      </c>
      <c r="B24" s="80">
        <v>2</v>
      </c>
      <c r="C24" s="80">
        <v>3</v>
      </c>
      <c r="D24" s="80">
        <v>4</v>
      </c>
      <c r="E24" s="80">
        <v>5</v>
      </c>
      <c r="F24" s="80">
        <v>6</v>
      </c>
      <c r="G24" s="80">
        <v>7</v>
      </c>
      <c r="H24" s="80">
        <v>8</v>
      </c>
      <c r="I24" s="80">
        <v>9</v>
      </c>
      <c r="J24" s="80">
        <v>10</v>
      </c>
      <c r="K24" s="80">
        <v>11</v>
      </c>
      <c r="L24" s="80">
        <v>12</v>
      </c>
      <c r="M24" s="80">
        <v>13</v>
      </c>
      <c r="N24" s="80">
        <v>14</v>
      </c>
      <c r="O24" s="80">
        <v>15</v>
      </c>
      <c r="P24" s="80">
        <v>16</v>
      </c>
      <c r="Q24" s="80">
        <v>17</v>
      </c>
      <c r="R24" s="80">
        <v>18</v>
      </c>
      <c r="S24" s="80">
        <v>19</v>
      </c>
      <c r="T24" s="80">
        <v>20</v>
      </c>
    </row>
    <row r="25" spans="1:113" s="66" customFormat="1" ht="102.75" customHeight="1" x14ac:dyDescent="0.25">
      <c r="A25" s="81"/>
      <c r="B25" s="82" t="s">
        <v>206</v>
      </c>
      <c r="C25" s="82" t="s">
        <v>207</v>
      </c>
      <c r="D25" s="82" t="s">
        <v>203</v>
      </c>
      <c r="E25" s="82" t="s">
        <v>201</v>
      </c>
      <c r="F25" s="82" t="s">
        <v>202</v>
      </c>
      <c r="G25" s="82"/>
      <c r="H25" s="82"/>
      <c r="I25" s="82"/>
      <c r="J25" s="83"/>
      <c r="K25" s="83" t="s">
        <v>204</v>
      </c>
      <c r="L25" s="83" t="s">
        <v>21</v>
      </c>
      <c r="M25" s="84">
        <v>10</v>
      </c>
      <c r="N25" s="84">
        <v>0.5</v>
      </c>
      <c r="O25" s="92">
        <v>0.5</v>
      </c>
      <c r="P25" s="83" t="s">
        <v>205</v>
      </c>
      <c r="Q25" s="85"/>
      <c r="R25" s="82"/>
      <c r="S25" s="85"/>
      <c r="T25" s="82"/>
    </row>
    <row r="26" spans="1:113" ht="3" customHeight="1" x14ac:dyDescent="0.25"/>
    <row r="27" spans="1:113" s="68" customFormat="1" ht="12.75" x14ac:dyDescent="0.2">
      <c r="B27" s="69"/>
      <c r="C27" s="69"/>
      <c r="K27" s="69"/>
    </row>
    <row r="28" spans="1:113" s="68" customFormat="1" x14ac:dyDescent="0.25">
      <c r="B28" s="86" t="s">
        <v>175</v>
      </c>
      <c r="C28" s="86"/>
      <c r="D28" s="86"/>
      <c r="E28" s="86"/>
      <c r="F28" s="86"/>
      <c r="G28" s="86"/>
      <c r="H28" s="86"/>
      <c r="I28" s="86"/>
      <c r="J28" s="86"/>
      <c r="K28" s="86"/>
      <c r="L28" s="86"/>
      <c r="M28" s="86"/>
      <c r="N28" s="86"/>
      <c r="O28" s="86"/>
      <c r="P28" s="86"/>
      <c r="Q28" s="86"/>
      <c r="R28" s="86"/>
    </row>
    <row r="29" spans="1:113" x14ac:dyDescent="0.25">
      <c r="B29" s="102" t="s">
        <v>176</v>
      </c>
      <c r="C29" s="102"/>
      <c r="D29" s="102"/>
      <c r="E29" s="102"/>
      <c r="F29" s="102"/>
      <c r="G29" s="102"/>
      <c r="H29" s="102"/>
      <c r="I29" s="102"/>
      <c r="J29" s="102"/>
      <c r="K29" s="102"/>
      <c r="L29" s="102"/>
      <c r="M29" s="102"/>
      <c r="N29" s="102"/>
      <c r="O29" s="102"/>
      <c r="P29" s="102"/>
      <c r="Q29" s="102"/>
      <c r="R29" s="102"/>
    </row>
    <row r="30" spans="1:113" x14ac:dyDescent="0.25">
      <c r="B30" s="86"/>
      <c r="C30" s="86"/>
      <c r="D30" s="86"/>
      <c r="E30" s="86"/>
      <c r="F30" s="86"/>
      <c r="G30" s="86"/>
      <c r="H30" s="86"/>
      <c r="I30" s="86"/>
      <c r="J30" s="86"/>
      <c r="K30" s="86"/>
      <c r="L30" s="86"/>
      <c r="M30" s="86"/>
      <c r="N30" s="86"/>
      <c r="O30" s="86"/>
      <c r="P30" s="86"/>
      <c r="Q30" s="86"/>
      <c r="R30" s="86"/>
      <c r="S30" s="86"/>
      <c r="T30" s="86"/>
      <c r="U30" s="86"/>
      <c r="V30" s="86"/>
      <c r="AN30" s="86"/>
      <c r="AO30" s="86"/>
      <c r="AP30" s="86"/>
      <c r="AQ30" s="86"/>
      <c r="AR30" s="86"/>
      <c r="AS30" s="86"/>
      <c r="AT30" s="86"/>
      <c r="AU30" s="86"/>
      <c r="AV30" s="86"/>
      <c r="AW30" s="86"/>
      <c r="AX30" s="86"/>
      <c r="AY30" s="86"/>
      <c r="AZ30" s="86"/>
      <c r="BA30" s="86"/>
      <c r="BB30" s="86"/>
      <c r="BC30" s="86"/>
      <c r="BD30" s="86"/>
      <c r="BE30" s="86"/>
      <c r="BF30" s="86"/>
      <c r="BG30" s="86"/>
      <c r="BH30" s="86"/>
      <c r="BI30" s="86"/>
      <c r="BJ30" s="86"/>
      <c r="BK30" s="86"/>
      <c r="BL30" s="86"/>
      <c r="BM30" s="86"/>
      <c r="BN30" s="86"/>
      <c r="BO30" s="86"/>
      <c r="BP30" s="86"/>
      <c r="BQ30" s="86"/>
      <c r="BR30" s="86"/>
      <c r="BS30" s="86"/>
      <c r="BT30" s="86"/>
      <c r="BU30" s="86"/>
      <c r="BV30" s="86"/>
      <c r="BW30" s="86"/>
      <c r="BX30" s="86"/>
      <c r="BY30" s="86"/>
      <c r="BZ30" s="86"/>
      <c r="CA30" s="86"/>
      <c r="CB30" s="86"/>
      <c r="CC30" s="86"/>
      <c r="CD30" s="86"/>
      <c r="CE30" s="86"/>
      <c r="CF30" s="86"/>
      <c r="CG30" s="86"/>
      <c r="CH30" s="86"/>
      <c r="CI30" s="86"/>
      <c r="CJ30" s="86"/>
      <c r="CK30" s="86"/>
      <c r="CL30" s="86"/>
      <c r="CM30" s="86"/>
      <c r="CN30" s="86"/>
      <c r="CO30" s="86"/>
      <c r="CP30" s="86"/>
      <c r="CQ30" s="86"/>
      <c r="CR30" s="86"/>
      <c r="CS30" s="86"/>
      <c r="CT30" s="86"/>
      <c r="CU30" s="86"/>
      <c r="CV30" s="86"/>
      <c r="CW30" s="86"/>
      <c r="CX30" s="86"/>
      <c r="CY30" s="86"/>
      <c r="CZ30" s="86"/>
      <c r="DA30" s="86"/>
      <c r="DB30" s="86"/>
      <c r="DC30" s="86"/>
      <c r="DD30" s="86"/>
      <c r="DE30" s="86"/>
      <c r="DF30" s="86"/>
      <c r="DG30" s="86"/>
      <c r="DH30" s="86"/>
      <c r="DI30" s="86"/>
    </row>
    <row r="31" spans="1:113" x14ac:dyDescent="0.25">
      <c r="B31" s="87" t="s">
        <v>177</v>
      </c>
      <c r="C31" s="87"/>
      <c r="D31" s="87"/>
      <c r="E31" s="87"/>
      <c r="F31" s="70"/>
      <c r="G31" s="70"/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87"/>
      <c r="S31" s="88"/>
      <c r="T31" s="88"/>
      <c r="U31" s="88"/>
      <c r="V31" s="88"/>
      <c r="AN31" s="88"/>
      <c r="AO31" s="88"/>
      <c r="AP31" s="88"/>
      <c r="AQ31" s="88"/>
      <c r="AR31" s="88"/>
      <c r="AS31" s="88"/>
      <c r="AT31" s="88"/>
      <c r="AU31" s="88"/>
      <c r="AV31" s="88"/>
      <c r="AW31" s="88"/>
      <c r="AX31" s="88"/>
      <c r="AY31" s="88"/>
      <c r="AZ31" s="88"/>
      <c r="BA31" s="88"/>
      <c r="BB31" s="88"/>
      <c r="BC31" s="88"/>
      <c r="BD31" s="88"/>
      <c r="BE31" s="88"/>
      <c r="BF31" s="88"/>
      <c r="BG31" s="88"/>
      <c r="BH31" s="88"/>
      <c r="BI31" s="88"/>
      <c r="BJ31" s="88"/>
      <c r="BK31" s="88"/>
      <c r="BL31" s="88"/>
      <c r="BM31" s="88"/>
      <c r="BN31" s="88"/>
      <c r="BO31" s="88"/>
      <c r="BP31" s="88"/>
      <c r="BQ31" s="88"/>
      <c r="BR31" s="88"/>
      <c r="BS31" s="88"/>
      <c r="BT31" s="88"/>
      <c r="BU31" s="88"/>
      <c r="BV31" s="88"/>
      <c r="BW31" s="88"/>
      <c r="BX31" s="88"/>
      <c r="BY31" s="88"/>
      <c r="BZ31" s="88"/>
      <c r="CA31" s="88"/>
      <c r="CB31" s="88"/>
      <c r="CC31" s="88"/>
      <c r="CD31" s="88"/>
      <c r="CE31" s="88"/>
      <c r="CF31" s="88"/>
      <c r="CG31" s="88"/>
      <c r="CH31" s="88"/>
      <c r="CI31" s="88"/>
      <c r="CJ31" s="88"/>
      <c r="CK31" s="88"/>
      <c r="CL31" s="88"/>
      <c r="CM31" s="88"/>
      <c r="CN31" s="88"/>
      <c r="CO31" s="88"/>
      <c r="CP31" s="88"/>
      <c r="CQ31" s="88"/>
      <c r="CR31" s="88"/>
      <c r="CS31" s="88"/>
      <c r="CT31" s="88"/>
      <c r="CU31" s="88"/>
      <c r="CV31" s="88"/>
      <c r="CW31" s="88"/>
      <c r="CX31" s="88"/>
      <c r="CY31" s="88"/>
      <c r="CZ31" s="88"/>
      <c r="DA31" s="88"/>
      <c r="DB31" s="88"/>
      <c r="DC31" s="88"/>
      <c r="DD31" s="88"/>
      <c r="DE31" s="88"/>
      <c r="DF31" s="88"/>
      <c r="DG31" s="88"/>
      <c r="DH31" s="88"/>
      <c r="DI31" s="88"/>
    </row>
    <row r="32" spans="1:113" x14ac:dyDescent="0.25">
      <c r="B32" s="87" t="s">
        <v>178</v>
      </c>
      <c r="C32" s="87"/>
      <c r="D32" s="87"/>
      <c r="E32" s="87"/>
      <c r="F32" s="70"/>
      <c r="G32" s="70"/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87"/>
      <c r="AN32" s="86"/>
      <c r="AO32" s="86"/>
      <c r="AP32" s="86"/>
      <c r="AQ32" s="86"/>
      <c r="AR32" s="86"/>
      <c r="AS32" s="86"/>
      <c r="AT32" s="86"/>
      <c r="AU32" s="86"/>
      <c r="AV32" s="86"/>
      <c r="AW32" s="86"/>
      <c r="AX32" s="86"/>
      <c r="AY32" s="86"/>
      <c r="AZ32" s="86"/>
      <c r="BA32" s="86"/>
      <c r="BB32" s="86"/>
      <c r="BC32" s="86"/>
      <c r="BD32" s="86"/>
      <c r="BE32" s="86"/>
      <c r="BF32" s="86"/>
      <c r="BG32" s="86"/>
      <c r="BH32" s="86"/>
      <c r="BI32" s="86"/>
      <c r="BJ32" s="86"/>
      <c r="BK32" s="86"/>
      <c r="BL32" s="86"/>
      <c r="BM32" s="86"/>
      <c r="BN32" s="86"/>
      <c r="BO32" s="86"/>
      <c r="BP32" s="86"/>
      <c r="BQ32" s="86"/>
      <c r="BR32" s="86"/>
      <c r="BS32" s="86"/>
      <c r="BT32" s="86"/>
      <c r="BU32" s="86"/>
      <c r="BV32" s="86"/>
      <c r="BW32" s="86"/>
      <c r="BX32" s="86"/>
      <c r="BY32" s="86"/>
      <c r="BZ32" s="86"/>
      <c r="CA32" s="86"/>
      <c r="CB32" s="86"/>
      <c r="CC32" s="86"/>
      <c r="CD32" s="86"/>
      <c r="CE32" s="86"/>
      <c r="CF32" s="86"/>
      <c r="CG32" s="86"/>
      <c r="CH32" s="86"/>
      <c r="CI32" s="86"/>
      <c r="CJ32" s="86"/>
      <c r="CK32" s="86"/>
      <c r="CL32" s="86"/>
      <c r="CM32" s="86"/>
      <c r="CN32" s="86"/>
      <c r="CO32" s="86"/>
      <c r="CP32" s="86"/>
      <c r="CQ32" s="86"/>
      <c r="CR32" s="86"/>
      <c r="CS32" s="86"/>
      <c r="CT32" s="86"/>
      <c r="CU32" s="86"/>
      <c r="CV32" s="86"/>
      <c r="CW32" s="86"/>
      <c r="CX32" s="86"/>
      <c r="CY32" s="86"/>
      <c r="CZ32" s="86"/>
      <c r="DA32" s="86"/>
      <c r="DB32" s="86"/>
      <c r="DC32" s="86"/>
      <c r="DD32" s="86"/>
      <c r="DE32" s="86"/>
      <c r="DF32" s="86"/>
      <c r="DG32" s="86"/>
      <c r="DH32" s="86"/>
      <c r="DI32" s="86"/>
    </row>
    <row r="33" spans="2:113" s="70" customFormat="1" x14ac:dyDescent="0.25">
      <c r="B33" s="87" t="s">
        <v>179</v>
      </c>
      <c r="C33" s="87"/>
      <c r="D33" s="87"/>
      <c r="E33" s="87"/>
      <c r="H33" s="87"/>
      <c r="I33" s="87"/>
      <c r="J33" s="87"/>
      <c r="K33" s="87"/>
      <c r="L33" s="87"/>
      <c r="M33" s="87"/>
      <c r="N33" s="87"/>
      <c r="O33" s="87"/>
      <c r="P33" s="87"/>
      <c r="Q33" s="87"/>
      <c r="R33" s="87"/>
      <c r="AN33" s="87"/>
      <c r="AO33" s="87"/>
      <c r="AP33" s="87"/>
      <c r="AQ33" s="87"/>
      <c r="AR33" s="87"/>
      <c r="AS33" s="87"/>
      <c r="AT33" s="87"/>
      <c r="AU33" s="87"/>
      <c r="AV33" s="87"/>
      <c r="AW33" s="87"/>
      <c r="AX33" s="87"/>
      <c r="AY33" s="87"/>
      <c r="AZ33" s="87"/>
      <c r="BA33" s="87"/>
      <c r="BB33" s="87"/>
      <c r="BC33" s="87"/>
      <c r="BD33" s="87"/>
      <c r="BE33" s="87"/>
      <c r="BF33" s="87"/>
      <c r="BG33" s="87"/>
      <c r="BH33" s="87"/>
      <c r="BI33" s="87"/>
      <c r="BJ33" s="87"/>
      <c r="BK33" s="89"/>
      <c r="BL33" s="89"/>
      <c r="BM33" s="89"/>
      <c r="BN33" s="89"/>
      <c r="BO33" s="89"/>
      <c r="BP33" s="89"/>
      <c r="BQ33" s="89"/>
      <c r="BR33" s="89"/>
      <c r="BS33" s="89"/>
      <c r="BT33" s="89"/>
      <c r="BU33" s="89"/>
      <c r="BV33" s="89"/>
      <c r="BW33" s="89"/>
      <c r="BX33" s="89"/>
      <c r="BY33" s="89"/>
      <c r="BZ33" s="89"/>
      <c r="CA33" s="89"/>
      <c r="CB33" s="89"/>
      <c r="CC33" s="89"/>
      <c r="CD33" s="89"/>
      <c r="CE33" s="89"/>
      <c r="CF33" s="89"/>
      <c r="CG33" s="89"/>
      <c r="CH33" s="89"/>
      <c r="CI33" s="89"/>
      <c r="CJ33" s="89"/>
      <c r="CK33" s="89"/>
      <c r="CL33" s="89"/>
      <c r="CM33" s="89"/>
      <c r="CN33" s="89"/>
      <c r="CO33" s="89"/>
      <c r="CP33" s="89"/>
      <c r="CQ33" s="89"/>
      <c r="CR33" s="89"/>
      <c r="CS33" s="89"/>
      <c r="CT33" s="89"/>
      <c r="CU33" s="89"/>
      <c r="CV33" s="89"/>
      <c r="CW33" s="89"/>
      <c r="CX33" s="89"/>
      <c r="CY33" s="89"/>
      <c r="CZ33" s="89"/>
      <c r="DA33" s="89"/>
      <c r="DB33" s="89"/>
      <c r="DC33" s="89"/>
      <c r="DD33" s="89"/>
      <c r="DE33" s="89"/>
      <c r="DF33" s="89"/>
      <c r="DG33" s="89"/>
      <c r="DH33" s="89"/>
      <c r="DI33" s="89"/>
    </row>
    <row r="34" spans="2:113" s="70" customFormat="1" x14ac:dyDescent="0.25">
      <c r="B34" s="87" t="s">
        <v>180</v>
      </c>
      <c r="C34" s="87"/>
      <c r="D34" s="87"/>
      <c r="E34" s="87"/>
      <c r="H34" s="87"/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/>
      <c r="V34" s="87"/>
      <c r="AN34" s="87"/>
      <c r="AO34" s="87"/>
      <c r="AP34" s="87"/>
      <c r="AQ34" s="87"/>
      <c r="AR34" s="87"/>
      <c r="AS34" s="87"/>
      <c r="AT34" s="87"/>
      <c r="AU34" s="87"/>
      <c r="AV34" s="87"/>
      <c r="AW34" s="87"/>
      <c r="AX34" s="87"/>
      <c r="AY34" s="87"/>
      <c r="AZ34" s="87"/>
      <c r="BA34" s="87"/>
      <c r="BB34" s="87"/>
      <c r="BC34" s="87"/>
      <c r="BD34" s="87"/>
      <c r="BE34" s="87"/>
      <c r="BF34" s="87"/>
      <c r="BG34" s="87"/>
      <c r="BH34" s="87"/>
      <c r="BI34" s="87"/>
      <c r="BJ34" s="87"/>
      <c r="BK34" s="89"/>
      <c r="BL34" s="89"/>
      <c r="BM34" s="89"/>
      <c r="BN34" s="89"/>
      <c r="BO34" s="89"/>
      <c r="BP34" s="89"/>
      <c r="BQ34" s="89"/>
      <c r="BR34" s="89"/>
      <c r="BS34" s="89"/>
      <c r="BT34" s="89"/>
      <c r="BU34" s="89"/>
      <c r="BV34" s="89"/>
      <c r="BW34" s="89"/>
      <c r="BX34" s="89"/>
      <c r="BY34" s="89"/>
      <c r="BZ34" s="89"/>
      <c r="CA34" s="89"/>
      <c r="CB34" s="89"/>
      <c r="CC34" s="89"/>
      <c r="CD34" s="89"/>
      <c r="CE34" s="89"/>
      <c r="CF34" s="89"/>
      <c r="CG34" s="89"/>
      <c r="CH34" s="89"/>
      <c r="CI34" s="89"/>
      <c r="CJ34" s="89"/>
      <c r="CK34" s="89"/>
      <c r="CL34" s="89"/>
      <c r="CM34" s="89"/>
      <c r="CN34" s="89"/>
      <c r="CO34" s="89"/>
      <c r="CP34" s="89"/>
      <c r="CQ34" s="89"/>
      <c r="CR34" s="89"/>
      <c r="CS34" s="89"/>
      <c r="CT34" s="89"/>
      <c r="CU34" s="89"/>
      <c r="CV34" s="89"/>
      <c r="CW34" s="89"/>
      <c r="CX34" s="89"/>
      <c r="CY34" s="89"/>
      <c r="CZ34" s="89"/>
      <c r="DA34" s="89"/>
      <c r="DB34" s="89"/>
      <c r="DC34" s="89"/>
      <c r="DD34" s="89"/>
      <c r="DE34" s="89"/>
      <c r="DF34" s="89"/>
      <c r="DG34" s="89"/>
      <c r="DH34" s="89"/>
      <c r="DI34" s="89"/>
    </row>
    <row r="35" spans="2:113" s="70" customFormat="1" x14ac:dyDescent="0.25">
      <c r="B35" s="87" t="s">
        <v>181</v>
      </c>
      <c r="C35" s="87"/>
      <c r="D35" s="87"/>
      <c r="E35" s="87"/>
      <c r="H35" s="87"/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/>
      <c r="V35" s="87"/>
      <c r="AN35" s="87"/>
      <c r="AO35" s="87"/>
      <c r="AP35" s="87"/>
      <c r="AQ35" s="87"/>
      <c r="AR35" s="87"/>
      <c r="AS35" s="87"/>
      <c r="AT35" s="87"/>
      <c r="AU35" s="87"/>
      <c r="AV35" s="87"/>
      <c r="AW35" s="87"/>
      <c r="AX35" s="87"/>
      <c r="AY35" s="87"/>
      <c r="AZ35" s="87"/>
      <c r="BA35" s="87"/>
      <c r="BB35" s="87"/>
      <c r="BC35" s="87"/>
      <c r="BD35" s="87"/>
      <c r="BE35" s="87"/>
      <c r="BF35" s="87"/>
      <c r="BG35" s="87"/>
      <c r="BH35" s="87"/>
      <c r="BI35" s="87"/>
      <c r="BJ35" s="87"/>
      <c r="BK35" s="89"/>
      <c r="BL35" s="89"/>
      <c r="BM35" s="89"/>
      <c r="BN35" s="89"/>
      <c r="BO35" s="89"/>
      <c r="BP35" s="89"/>
      <c r="BQ35" s="89"/>
      <c r="BR35" s="89"/>
      <c r="BS35" s="89"/>
      <c r="BT35" s="89"/>
      <c r="BU35" s="89"/>
      <c r="BV35" s="89"/>
      <c r="BW35" s="89"/>
      <c r="BX35" s="89"/>
      <c r="BY35" s="89"/>
      <c r="BZ35" s="89"/>
      <c r="CA35" s="89"/>
      <c r="CB35" s="89"/>
      <c r="CC35" s="89"/>
      <c r="CD35" s="89"/>
      <c r="CE35" s="89"/>
      <c r="CF35" s="89"/>
      <c r="CG35" s="89"/>
      <c r="CH35" s="89"/>
      <c r="CI35" s="89"/>
      <c r="CJ35" s="89"/>
      <c r="CK35" s="89"/>
      <c r="CL35" s="89"/>
      <c r="CM35" s="89"/>
      <c r="CN35" s="89"/>
      <c r="CO35" s="89"/>
      <c r="CP35" s="89"/>
      <c r="CQ35" s="89"/>
      <c r="CR35" s="89"/>
      <c r="CS35" s="89"/>
      <c r="CT35" s="89"/>
      <c r="CU35" s="89"/>
      <c r="CV35" s="89"/>
      <c r="CW35" s="89"/>
      <c r="CX35" s="89"/>
      <c r="CY35" s="89"/>
      <c r="CZ35" s="89"/>
      <c r="DA35" s="89"/>
      <c r="DB35" s="89"/>
      <c r="DC35" s="89"/>
      <c r="DD35" s="89"/>
      <c r="DE35" s="89"/>
      <c r="DF35" s="89"/>
      <c r="DG35" s="89"/>
      <c r="DH35" s="89"/>
      <c r="DI35" s="89"/>
    </row>
    <row r="36" spans="2:113" s="70" customFormat="1" x14ac:dyDescent="0.25">
      <c r="B36" s="87" t="s">
        <v>182</v>
      </c>
      <c r="C36" s="87"/>
      <c r="D36" s="87"/>
      <c r="E36" s="87"/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/>
      <c r="V36" s="87"/>
      <c r="AN36" s="87"/>
      <c r="AO36" s="87"/>
      <c r="AP36" s="87"/>
      <c r="AQ36" s="87"/>
      <c r="AR36" s="87"/>
      <c r="AS36" s="87"/>
      <c r="AT36" s="87"/>
      <c r="AU36" s="87"/>
      <c r="AV36" s="87"/>
      <c r="AW36" s="87"/>
      <c r="AX36" s="87"/>
      <c r="AY36" s="87"/>
      <c r="AZ36" s="87"/>
      <c r="BA36" s="87"/>
      <c r="BB36" s="87"/>
      <c r="BC36" s="87"/>
      <c r="BD36" s="87"/>
      <c r="BE36" s="87"/>
      <c r="BF36" s="87"/>
      <c r="BG36" s="87"/>
      <c r="BH36" s="87"/>
      <c r="BI36" s="87"/>
      <c r="BJ36" s="87"/>
      <c r="BK36" s="89"/>
      <c r="BL36" s="89"/>
      <c r="BM36" s="89"/>
      <c r="BN36" s="89"/>
      <c r="BO36" s="89"/>
      <c r="BP36" s="89"/>
      <c r="BQ36" s="89"/>
      <c r="BR36" s="89"/>
      <c r="BS36" s="89"/>
      <c r="BT36" s="89"/>
      <c r="BU36" s="89"/>
      <c r="BV36" s="89"/>
      <c r="BW36" s="89"/>
      <c r="BX36" s="89"/>
      <c r="BY36" s="89"/>
      <c r="BZ36" s="89"/>
      <c r="CA36" s="89"/>
      <c r="CB36" s="89"/>
      <c r="CC36" s="89"/>
      <c r="CD36" s="89"/>
      <c r="CE36" s="89"/>
      <c r="CF36" s="89"/>
      <c r="CG36" s="89"/>
      <c r="CH36" s="89"/>
      <c r="CI36" s="89"/>
      <c r="CJ36" s="89"/>
      <c r="CK36" s="89"/>
      <c r="CL36" s="89"/>
      <c r="CM36" s="89"/>
      <c r="CN36" s="89"/>
      <c r="CO36" s="89"/>
      <c r="CP36" s="89"/>
      <c r="CQ36" s="89"/>
      <c r="CR36" s="89"/>
      <c r="CS36" s="89"/>
      <c r="CT36" s="89"/>
      <c r="CU36" s="89"/>
      <c r="CV36" s="89"/>
      <c r="CW36" s="89"/>
      <c r="CX36" s="89"/>
      <c r="CY36" s="89"/>
      <c r="CZ36" s="89"/>
      <c r="DA36" s="89"/>
      <c r="DB36" s="89"/>
      <c r="DC36" s="89"/>
      <c r="DD36" s="89"/>
      <c r="DE36" s="89"/>
      <c r="DF36" s="89"/>
      <c r="DG36" s="89"/>
      <c r="DH36" s="89"/>
      <c r="DI36" s="89"/>
    </row>
    <row r="37" spans="2:113" s="70" customFormat="1" x14ac:dyDescent="0.25">
      <c r="B37" s="87" t="s">
        <v>183</v>
      </c>
      <c r="C37" s="87"/>
      <c r="D37" s="87"/>
      <c r="E37" s="87"/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/>
      <c r="V37" s="87"/>
      <c r="AN37" s="87"/>
      <c r="AO37" s="87"/>
      <c r="AP37" s="87"/>
      <c r="AQ37" s="87"/>
      <c r="AR37" s="87"/>
      <c r="AS37" s="87"/>
      <c r="AT37" s="87"/>
      <c r="AU37" s="87"/>
      <c r="AV37" s="87"/>
      <c r="AW37" s="87"/>
      <c r="AX37" s="87"/>
      <c r="AY37" s="87"/>
      <c r="AZ37" s="87"/>
      <c r="BA37" s="87"/>
      <c r="BB37" s="87"/>
      <c r="BC37" s="87"/>
      <c r="BD37" s="87"/>
      <c r="BE37" s="87"/>
      <c r="BF37" s="87"/>
      <c r="BG37" s="87"/>
      <c r="BH37" s="87"/>
      <c r="BI37" s="87"/>
      <c r="BJ37" s="87"/>
      <c r="BK37" s="89"/>
      <c r="BL37" s="89"/>
      <c r="BM37" s="89"/>
      <c r="BN37" s="89"/>
      <c r="BO37" s="89"/>
      <c r="BP37" s="89"/>
      <c r="BQ37" s="89"/>
      <c r="BR37" s="89"/>
      <c r="BS37" s="89"/>
      <c r="BT37" s="89"/>
      <c r="BU37" s="89"/>
      <c r="BV37" s="89"/>
      <c r="BW37" s="89"/>
      <c r="BX37" s="89"/>
      <c r="BY37" s="89"/>
      <c r="BZ37" s="89"/>
      <c r="CA37" s="89"/>
      <c r="CB37" s="89"/>
      <c r="CC37" s="89"/>
      <c r="CD37" s="89"/>
      <c r="CE37" s="89"/>
      <c r="CF37" s="89"/>
      <c r="CG37" s="89"/>
      <c r="CH37" s="89"/>
      <c r="CI37" s="89"/>
      <c r="CJ37" s="89"/>
      <c r="CK37" s="89"/>
      <c r="CL37" s="89"/>
      <c r="CM37" s="89"/>
      <c r="CN37" s="89"/>
      <c r="CO37" s="89"/>
      <c r="CP37" s="89"/>
      <c r="CQ37" s="89"/>
      <c r="CR37" s="89"/>
      <c r="CS37" s="89"/>
      <c r="CT37" s="89"/>
      <c r="CU37" s="89"/>
      <c r="CV37" s="89"/>
      <c r="CW37" s="89"/>
      <c r="CX37" s="89"/>
      <c r="CY37" s="89"/>
      <c r="CZ37" s="89"/>
      <c r="DA37" s="89"/>
      <c r="DB37" s="89"/>
      <c r="DC37" s="89"/>
      <c r="DD37" s="89"/>
      <c r="DE37" s="89"/>
      <c r="DF37" s="89"/>
      <c r="DG37" s="89"/>
      <c r="DH37" s="89"/>
      <c r="DI37" s="89"/>
    </row>
    <row r="38" spans="2:113" s="70" customFormat="1" x14ac:dyDescent="0.25">
      <c r="B38" s="87" t="s">
        <v>184</v>
      </c>
      <c r="C38" s="87"/>
      <c r="D38" s="87"/>
      <c r="E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AN38" s="87"/>
      <c r="AO38" s="87"/>
      <c r="AP38" s="87"/>
      <c r="AQ38" s="87"/>
      <c r="AR38" s="87"/>
      <c r="AS38" s="87"/>
      <c r="AT38" s="87"/>
      <c r="AU38" s="87"/>
      <c r="AV38" s="87"/>
      <c r="AW38" s="87"/>
      <c r="AX38" s="87"/>
      <c r="AY38" s="87"/>
      <c r="AZ38" s="87"/>
      <c r="BA38" s="87"/>
      <c r="BB38" s="87"/>
      <c r="BC38" s="87"/>
      <c r="BD38" s="87"/>
      <c r="BE38" s="87"/>
      <c r="BF38" s="87"/>
      <c r="BG38" s="87"/>
      <c r="BH38" s="87"/>
      <c r="BI38" s="87"/>
      <c r="BJ38" s="87"/>
      <c r="BK38" s="89"/>
      <c r="BL38" s="89"/>
      <c r="BM38" s="89"/>
      <c r="BN38" s="89"/>
      <c r="BO38" s="89"/>
      <c r="BP38" s="89"/>
      <c r="BQ38" s="89"/>
      <c r="BR38" s="89"/>
      <c r="BS38" s="89"/>
      <c r="BT38" s="89"/>
      <c r="BU38" s="89"/>
      <c r="BV38" s="89"/>
      <c r="BW38" s="89"/>
      <c r="BX38" s="89"/>
      <c r="BY38" s="89"/>
      <c r="BZ38" s="89"/>
      <c r="CA38" s="89"/>
      <c r="CB38" s="89"/>
      <c r="CC38" s="89"/>
      <c r="CD38" s="89"/>
      <c r="CE38" s="89"/>
      <c r="CF38" s="89"/>
      <c r="CG38" s="89"/>
      <c r="CH38" s="89"/>
      <c r="CI38" s="89"/>
      <c r="CJ38" s="89"/>
      <c r="CK38" s="89"/>
      <c r="CL38" s="89"/>
      <c r="CM38" s="89"/>
      <c r="CN38" s="89"/>
      <c r="CO38" s="89"/>
      <c r="CP38" s="89"/>
      <c r="CQ38" s="89"/>
      <c r="CR38" s="89"/>
      <c r="CS38" s="89"/>
      <c r="CT38" s="89"/>
      <c r="CU38" s="89"/>
      <c r="CV38" s="89"/>
      <c r="CW38" s="89"/>
      <c r="CX38" s="89"/>
      <c r="CY38" s="89"/>
      <c r="CZ38" s="89"/>
      <c r="DA38" s="89"/>
      <c r="DB38" s="89"/>
      <c r="DC38" s="89"/>
      <c r="DD38" s="89"/>
      <c r="DE38" s="89"/>
      <c r="DF38" s="89"/>
      <c r="DG38" s="89"/>
      <c r="DH38" s="89"/>
      <c r="DI38" s="89"/>
    </row>
    <row r="39" spans="2:113" s="70" customFormat="1" x14ac:dyDescent="0.25">
      <c r="B39" s="87" t="s">
        <v>185</v>
      </c>
      <c r="C39" s="87"/>
      <c r="D39" s="87"/>
      <c r="E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/>
      <c r="V39" s="87"/>
      <c r="AN39" s="87"/>
      <c r="AO39" s="87"/>
      <c r="AP39" s="87"/>
      <c r="AQ39" s="87"/>
      <c r="AR39" s="87"/>
      <c r="AS39" s="87"/>
      <c r="AT39" s="87"/>
      <c r="AU39" s="87"/>
      <c r="AV39" s="87"/>
      <c r="AW39" s="87"/>
      <c r="AX39" s="87"/>
      <c r="AY39" s="87"/>
      <c r="AZ39" s="87"/>
      <c r="BA39" s="87"/>
      <c r="BB39" s="87"/>
      <c r="BC39" s="87"/>
      <c r="BD39" s="87"/>
      <c r="BE39" s="87"/>
      <c r="BF39" s="87"/>
      <c r="BG39" s="87"/>
      <c r="BH39" s="87"/>
      <c r="BI39" s="87"/>
      <c r="BJ39" s="87"/>
      <c r="BK39" s="89"/>
      <c r="BL39" s="89"/>
      <c r="BM39" s="89"/>
      <c r="BN39" s="89"/>
      <c r="BO39" s="89"/>
      <c r="BP39" s="89"/>
      <c r="BQ39" s="89"/>
      <c r="BR39" s="89"/>
      <c r="BS39" s="89"/>
      <c r="BT39" s="89"/>
      <c r="BU39" s="89"/>
      <c r="BV39" s="89"/>
      <c r="BW39" s="89"/>
      <c r="BX39" s="89"/>
      <c r="BY39" s="89"/>
      <c r="BZ39" s="89"/>
      <c r="CA39" s="89"/>
      <c r="CB39" s="89"/>
      <c r="CC39" s="89"/>
      <c r="CD39" s="89"/>
      <c r="CE39" s="89"/>
      <c r="CF39" s="89"/>
      <c r="CG39" s="89"/>
      <c r="CH39" s="89"/>
      <c r="CI39" s="89"/>
      <c r="CJ39" s="89"/>
      <c r="CK39" s="89"/>
      <c r="CL39" s="89"/>
      <c r="CM39" s="89"/>
      <c r="CN39" s="89"/>
      <c r="CO39" s="89"/>
      <c r="CP39" s="89"/>
      <c r="CQ39" s="89"/>
      <c r="CR39" s="89"/>
      <c r="CS39" s="89"/>
      <c r="CT39" s="89"/>
      <c r="CU39" s="89"/>
      <c r="CV39" s="89"/>
      <c r="CW39" s="89"/>
      <c r="CX39" s="89"/>
      <c r="CY39" s="89"/>
      <c r="CZ39" s="89"/>
      <c r="DA39" s="89"/>
      <c r="DB39" s="89"/>
      <c r="DC39" s="89"/>
      <c r="DD39" s="89"/>
      <c r="DE39" s="89"/>
      <c r="DF39" s="89"/>
      <c r="DG39" s="89"/>
      <c r="DH39" s="89"/>
      <c r="DI39" s="89"/>
    </row>
    <row r="40" spans="2:113" s="70" customFormat="1" x14ac:dyDescent="0.25">
      <c r="B40" s="87" t="s">
        <v>186</v>
      </c>
      <c r="C40" s="87"/>
      <c r="D40" s="87"/>
      <c r="E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87"/>
      <c r="V40" s="87"/>
      <c r="AN40" s="87"/>
      <c r="AO40" s="87"/>
      <c r="AP40" s="87"/>
      <c r="AQ40" s="87"/>
      <c r="AR40" s="87"/>
      <c r="AS40" s="87"/>
      <c r="AT40" s="87"/>
      <c r="AU40" s="87"/>
      <c r="AV40" s="87"/>
      <c r="AW40" s="87"/>
      <c r="AX40" s="87"/>
      <c r="AY40" s="87"/>
      <c r="AZ40" s="87"/>
      <c r="BA40" s="87"/>
      <c r="BB40" s="87"/>
      <c r="BC40" s="87"/>
      <c r="BD40" s="87"/>
      <c r="BE40" s="87"/>
      <c r="BF40" s="87"/>
      <c r="BG40" s="87"/>
      <c r="BH40" s="87"/>
      <c r="BI40" s="87"/>
      <c r="BJ40" s="87"/>
      <c r="BK40" s="89"/>
      <c r="BL40" s="89"/>
      <c r="BM40" s="89"/>
      <c r="BN40" s="89"/>
      <c r="BO40" s="89"/>
      <c r="BP40" s="89"/>
      <c r="BQ40" s="89"/>
      <c r="BR40" s="89"/>
      <c r="BS40" s="89"/>
      <c r="BT40" s="89"/>
      <c r="BU40" s="89"/>
      <c r="BV40" s="89"/>
      <c r="BW40" s="89"/>
      <c r="BX40" s="89"/>
      <c r="BY40" s="89"/>
      <c r="BZ40" s="89"/>
      <c r="CA40" s="89"/>
      <c r="CB40" s="89"/>
      <c r="CC40" s="89"/>
      <c r="CD40" s="89"/>
      <c r="CE40" s="89"/>
      <c r="CF40" s="89"/>
      <c r="CG40" s="89"/>
      <c r="CH40" s="89"/>
      <c r="CI40" s="89"/>
      <c r="CJ40" s="89"/>
      <c r="CK40" s="89"/>
      <c r="CL40" s="89"/>
      <c r="CM40" s="89"/>
      <c r="CN40" s="89"/>
      <c r="CO40" s="89"/>
      <c r="CP40" s="89"/>
      <c r="CQ40" s="89"/>
      <c r="CR40" s="89"/>
      <c r="CS40" s="89"/>
      <c r="CT40" s="89"/>
      <c r="CU40" s="89"/>
      <c r="CV40" s="89"/>
      <c r="CW40" s="89"/>
      <c r="CX40" s="89"/>
      <c r="CY40" s="89"/>
      <c r="CZ40" s="89"/>
      <c r="DA40" s="89"/>
      <c r="DB40" s="89"/>
      <c r="DC40" s="89"/>
      <c r="DD40" s="89"/>
      <c r="DE40" s="89"/>
      <c r="DF40" s="89"/>
      <c r="DG40" s="89"/>
      <c r="DH40" s="89"/>
      <c r="DI40" s="89"/>
    </row>
    <row r="41" spans="2:113" s="70" customFormat="1" x14ac:dyDescent="0.25">
      <c r="Q41" s="87"/>
      <c r="R41" s="87"/>
      <c r="S41" s="87"/>
      <c r="T41" s="87"/>
      <c r="U41" s="87"/>
      <c r="V41" s="87"/>
      <c r="AN41" s="87"/>
      <c r="AO41" s="87"/>
      <c r="AP41" s="87"/>
      <c r="AQ41" s="87"/>
      <c r="AR41" s="87"/>
      <c r="AS41" s="87"/>
      <c r="AT41" s="87"/>
      <c r="AU41" s="87"/>
      <c r="AV41" s="87"/>
      <c r="AW41" s="87"/>
      <c r="AX41" s="87"/>
      <c r="AY41" s="87"/>
      <c r="AZ41" s="87"/>
      <c r="BA41" s="87"/>
      <c r="BB41" s="87"/>
      <c r="BC41" s="87"/>
      <c r="BD41" s="87"/>
      <c r="BE41" s="87"/>
      <c r="BF41" s="87"/>
      <c r="BG41" s="87"/>
      <c r="BH41" s="87"/>
      <c r="BI41" s="87"/>
      <c r="BJ41" s="87"/>
      <c r="BK41" s="89"/>
      <c r="BL41" s="89"/>
      <c r="BM41" s="89"/>
      <c r="BN41" s="89"/>
      <c r="BO41" s="89"/>
      <c r="BP41" s="89"/>
      <c r="BQ41" s="89"/>
      <c r="BR41" s="89"/>
      <c r="BS41" s="89"/>
      <c r="BT41" s="89"/>
      <c r="BU41" s="89"/>
      <c r="BV41" s="89"/>
      <c r="BW41" s="89"/>
      <c r="BX41" s="89"/>
      <c r="BY41" s="89"/>
      <c r="BZ41" s="89"/>
      <c r="CA41" s="89"/>
      <c r="CB41" s="89"/>
      <c r="CC41" s="89"/>
      <c r="CD41" s="89"/>
      <c r="CE41" s="89"/>
      <c r="CF41" s="89"/>
      <c r="CG41" s="89"/>
      <c r="CH41" s="89"/>
      <c r="CI41" s="89"/>
      <c r="CJ41" s="89"/>
      <c r="CK41" s="89"/>
      <c r="CL41" s="89"/>
      <c r="CM41" s="89"/>
      <c r="CN41" s="89"/>
      <c r="CO41" s="89"/>
      <c r="CP41" s="89"/>
      <c r="CQ41" s="89"/>
      <c r="CR41" s="89"/>
      <c r="CS41" s="89"/>
      <c r="CT41" s="89"/>
      <c r="CU41" s="89"/>
      <c r="CV41" s="89"/>
      <c r="CW41" s="89"/>
      <c r="CX41" s="89"/>
      <c r="CY41" s="89"/>
      <c r="CZ41" s="89"/>
      <c r="DA41" s="89"/>
      <c r="DB41" s="89"/>
      <c r="DC41" s="89"/>
      <c r="DD41" s="89"/>
      <c r="DE41" s="89"/>
      <c r="DF41" s="89"/>
      <c r="DG41" s="89"/>
      <c r="DH41" s="89"/>
      <c r="DI41" s="89"/>
    </row>
    <row r="42" spans="2:113" s="70" customFormat="1" x14ac:dyDescent="0.25">
      <c r="Q42" s="87"/>
      <c r="R42" s="87"/>
      <c r="S42" s="87"/>
      <c r="T42" s="87"/>
      <c r="U42" s="87"/>
      <c r="V42" s="87"/>
      <c r="W42" s="87"/>
      <c r="X42" s="87"/>
      <c r="Y42" s="87"/>
      <c r="Z42" s="87"/>
      <c r="AA42" s="87"/>
      <c r="AB42" s="87"/>
      <c r="AC42" s="87"/>
      <c r="AD42" s="87"/>
      <c r="AE42" s="87"/>
      <c r="AF42" s="87"/>
      <c r="AG42" s="87"/>
      <c r="AH42" s="87"/>
      <c r="AI42" s="87"/>
      <c r="AJ42" s="87"/>
      <c r="AK42" s="87"/>
      <c r="AL42" s="87"/>
      <c r="AM42" s="87"/>
      <c r="AN42" s="87"/>
      <c r="AO42" s="87"/>
      <c r="AP42" s="87"/>
      <c r="AQ42" s="87"/>
      <c r="AR42" s="87"/>
      <c r="AS42" s="87"/>
      <c r="AT42" s="87"/>
      <c r="AU42" s="87"/>
      <c r="AV42" s="87"/>
      <c r="AW42" s="87"/>
      <c r="AX42" s="87"/>
      <c r="AY42" s="87"/>
      <c r="AZ42" s="87"/>
      <c r="BA42" s="87"/>
      <c r="BB42" s="87"/>
      <c r="BC42" s="87"/>
      <c r="BD42" s="87"/>
      <c r="BE42" s="87"/>
      <c r="BF42" s="87"/>
      <c r="BG42" s="87"/>
      <c r="BH42" s="87"/>
      <c r="BI42" s="87"/>
      <c r="BJ42" s="87"/>
      <c r="BK42" s="89"/>
      <c r="BL42" s="89"/>
      <c r="BM42" s="89"/>
      <c r="BN42" s="89"/>
      <c r="BO42" s="89"/>
      <c r="BP42" s="89"/>
      <c r="BQ42" s="89"/>
      <c r="BR42" s="89"/>
      <c r="BS42" s="89"/>
      <c r="BT42" s="89"/>
      <c r="BU42" s="89"/>
      <c r="BV42" s="89"/>
      <c r="BW42" s="89"/>
      <c r="BX42" s="89"/>
      <c r="BY42" s="89"/>
      <c r="BZ42" s="89"/>
      <c r="CA42" s="89"/>
      <c r="CB42" s="89"/>
      <c r="CC42" s="89"/>
      <c r="CD42" s="89"/>
      <c r="CE42" s="89"/>
      <c r="CF42" s="89"/>
      <c r="CG42" s="89"/>
      <c r="CH42" s="89"/>
      <c r="CI42" s="89"/>
      <c r="CJ42" s="89"/>
      <c r="CK42" s="89"/>
      <c r="CL42" s="89"/>
      <c r="CM42" s="89"/>
      <c r="CN42" s="89"/>
      <c r="CO42" s="89"/>
      <c r="CP42" s="89"/>
      <c r="CQ42" s="89"/>
      <c r="CR42" s="89"/>
      <c r="CS42" s="89"/>
      <c r="CT42" s="89"/>
      <c r="CU42" s="89"/>
      <c r="CV42" s="89"/>
      <c r="CW42" s="89"/>
      <c r="CX42" s="89"/>
      <c r="CY42" s="89"/>
      <c r="CZ42" s="89"/>
      <c r="DA42" s="89"/>
      <c r="DB42" s="89"/>
      <c r="DC42" s="89"/>
      <c r="DD42" s="89"/>
      <c r="DE42" s="89"/>
      <c r="DF42" s="89"/>
      <c r="DG42" s="89"/>
      <c r="DH42" s="89"/>
      <c r="DI42" s="89"/>
    </row>
  </sheetData>
  <mergeCells count="27">
    <mergeCell ref="P21:P22"/>
    <mergeCell ref="Q21:R21"/>
    <mergeCell ref="S21:T21"/>
    <mergeCell ref="A6:T6"/>
    <mergeCell ref="A8:T8"/>
    <mergeCell ref="A9:T9"/>
    <mergeCell ref="A10:T10"/>
    <mergeCell ref="A11:T11"/>
    <mergeCell ref="A12:T12"/>
    <mergeCell ref="A13:T13"/>
    <mergeCell ref="A14:T14"/>
    <mergeCell ref="B29:R29"/>
    <mergeCell ref="A15:T15"/>
    <mergeCell ref="A16:T16"/>
    <mergeCell ref="A17:T17"/>
    <mergeCell ref="A18:T18"/>
    <mergeCell ref="A19:T19"/>
    <mergeCell ref="A21:A23"/>
    <mergeCell ref="A20:T20"/>
    <mergeCell ref="D21:D23"/>
    <mergeCell ref="E21:F22"/>
    <mergeCell ref="G21:H22"/>
    <mergeCell ref="I21:J22"/>
    <mergeCell ref="K21:K22"/>
    <mergeCell ref="B21:C22"/>
    <mergeCell ref="L21:M22"/>
    <mergeCell ref="N21:O22"/>
  </mergeCells>
  <pageMargins left="0.78740157480314965" right="0.59055118110236227" top="0.78740157480314965" bottom="0.39370078740157483" header="0.19685039370078741" footer="0.19685039370078741"/>
  <pageSetup paperSize="8" scale="40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382"/>
  <sheetViews>
    <sheetView view="pageBreakPreview" zoomScaleSheetLayoutView="100" workbookViewId="0">
      <selection activeCell="C28" sqref="C28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9" customFormat="1" ht="18.75" customHeight="1" x14ac:dyDescent="0.2">
      <c r="A1" s="15"/>
      <c r="C1" s="31" t="s">
        <v>19</v>
      </c>
      <c r="E1" s="13"/>
      <c r="F1" s="13"/>
    </row>
    <row r="2" spans="1:29" s="9" customFormat="1" ht="18.75" customHeight="1" x14ac:dyDescent="0.3">
      <c r="A2" s="15"/>
      <c r="C2" s="12"/>
      <c r="E2" s="13"/>
      <c r="F2" s="13"/>
    </row>
    <row r="3" spans="1:29" s="9" customFormat="1" ht="18.75" x14ac:dyDescent="0.3">
      <c r="A3" s="14"/>
      <c r="C3" s="12" t="s">
        <v>164</v>
      </c>
      <c r="E3" s="13"/>
      <c r="F3" s="13"/>
    </row>
    <row r="4" spans="1:29" s="9" customFormat="1" ht="15.75" x14ac:dyDescent="0.2">
      <c r="A4" s="14"/>
      <c r="E4" s="13"/>
      <c r="F4" s="13"/>
    </row>
    <row r="5" spans="1:29" s="9" customFormat="1" ht="15.75" x14ac:dyDescent="0.2">
      <c r="A5" s="96" t="s">
        <v>162</v>
      </c>
      <c r="B5" s="96"/>
      <c r="C5" s="96"/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  <c r="Q5" s="36"/>
      <c r="R5" s="36"/>
      <c r="S5" s="36"/>
      <c r="T5" s="36"/>
      <c r="U5" s="36"/>
      <c r="V5" s="36"/>
      <c r="W5" s="36"/>
      <c r="X5" s="36"/>
      <c r="Y5" s="36"/>
      <c r="Z5" s="36"/>
      <c r="AA5" s="36"/>
      <c r="AB5" s="36"/>
      <c r="AC5" s="36"/>
    </row>
    <row r="6" spans="1:29" s="9" customFormat="1" ht="18.75" x14ac:dyDescent="0.3">
      <c r="A6" s="14"/>
      <c r="E6" s="13"/>
      <c r="F6" s="13"/>
      <c r="G6" s="12"/>
    </row>
    <row r="7" spans="1:29" s="9" customFormat="1" ht="18.75" x14ac:dyDescent="0.2">
      <c r="A7" s="100" t="s">
        <v>4</v>
      </c>
      <c r="B7" s="100"/>
      <c r="C7" s="10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</row>
    <row r="8" spans="1:29" s="9" customFormat="1" ht="18.75" x14ac:dyDescent="0.2">
      <c r="A8" s="64"/>
      <c r="B8" s="64"/>
      <c r="C8" s="64"/>
      <c r="D8" s="11"/>
      <c r="E8" s="11"/>
      <c r="F8" s="11"/>
      <c r="G8" s="11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</row>
    <row r="9" spans="1:29" s="9" customFormat="1" ht="18.75" x14ac:dyDescent="0.2">
      <c r="A9" s="101" t="s">
        <v>67</v>
      </c>
      <c r="B9" s="101"/>
      <c r="C9" s="101"/>
      <c r="D9" s="6"/>
      <c r="E9" s="6"/>
      <c r="F9" s="6"/>
      <c r="G9" s="6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1:29" s="9" customFormat="1" ht="18.75" x14ac:dyDescent="0.2">
      <c r="A10" s="97" t="s">
        <v>3</v>
      </c>
      <c r="B10" s="97"/>
      <c r="C10" s="97"/>
      <c r="D10" s="4"/>
      <c r="E10" s="4"/>
      <c r="F10" s="4"/>
      <c r="G10" s="4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</row>
    <row r="11" spans="1:29" s="9" customFormat="1" ht="18.75" x14ac:dyDescent="0.2">
      <c r="A11" s="64"/>
      <c r="B11" s="64"/>
      <c r="C11" s="64"/>
      <c r="D11" s="11"/>
      <c r="E11" s="11"/>
      <c r="F11" s="11"/>
      <c r="G11" s="11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</row>
    <row r="12" spans="1:29" s="9" customFormat="1" ht="18.75" x14ac:dyDescent="0.2">
      <c r="A12" s="101" t="s">
        <v>194</v>
      </c>
      <c r="B12" s="101"/>
      <c r="C12" s="101"/>
      <c r="D12" s="6"/>
      <c r="E12" s="6"/>
      <c r="F12" s="6"/>
      <c r="G12" s="6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</row>
    <row r="13" spans="1:29" s="9" customFormat="1" ht="18.75" x14ac:dyDescent="0.2">
      <c r="A13" s="97" t="s">
        <v>2</v>
      </c>
      <c r="B13" s="97"/>
      <c r="C13" s="97"/>
      <c r="D13" s="4"/>
      <c r="E13" s="4"/>
      <c r="F13" s="4"/>
      <c r="G13" s="4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</row>
    <row r="14" spans="1:29" s="7" customFormat="1" ht="15.75" customHeight="1" x14ac:dyDescent="0.2">
      <c r="A14" s="37"/>
      <c r="B14" s="37"/>
      <c r="C14" s="37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9" s="2" customFormat="1" ht="34.5" customHeight="1" x14ac:dyDescent="0.2">
      <c r="A15" s="98" t="s">
        <v>197</v>
      </c>
      <c r="B15" s="98"/>
      <c r="C15" s="98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97" t="s">
        <v>1</v>
      </c>
      <c r="B16" s="97"/>
      <c r="C16" s="97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104"/>
      <c r="B17" s="104"/>
      <c r="C17" s="104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98" t="s">
        <v>51</v>
      </c>
      <c r="B18" s="98"/>
      <c r="C18" s="98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4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18" t="s">
        <v>0</v>
      </c>
      <c r="B20" s="30" t="s">
        <v>18</v>
      </c>
      <c r="C20" s="29" t="s">
        <v>17</v>
      </c>
      <c r="D20" s="22"/>
      <c r="E20" s="22"/>
      <c r="F20" s="22"/>
      <c r="G20" s="22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0"/>
      <c r="T20" s="20"/>
      <c r="U20" s="20"/>
    </row>
    <row r="21" spans="1:21" s="2" customFormat="1" ht="16.5" customHeight="1" x14ac:dyDescent="0.2">
      <c r="A21" s="29">
        <v>1</v>
      </c>
      <c r="B21" s="30">
        <v>2</v>
      </c>
      <c r="C21" s="29">
        <v>3</v>
      </c>
      <c r="D21" s="22"/>
      <c r="E21" s="22"/>
      <c r="F21" s="22"/>
      <c r="G21" s="22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0"/>
      <c r="T21" s="20"/>
      <c r="U21" s="20"/>
    </row>
    <row r="22" spans="1:21" s="2" customFormat="1" ht="178.5" customHeight="1" x14ac:dyDescent="0.2">
      <c r="A22" s="17" t="s">
        <v>16</v>
      </c>
      <c r="B22" s="23" t="s">
        <v>54</v>
      </c>
      <c r="C22" s="138" t="s">
        <v>208</v>
      </c>
      <c r="D22" s="22"/>
      <c r="E22" s="22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0"/>
      <c r="R22" s="20"/>
      <c r="S22" s="20"/>
      <c r="T22" s="20"/>
      <c r="U22" s="20"/>
    </row>
    <row r="23" spans="1:21" ht="82.5" customHeight="1" x14ac:dyDescent="0.25">
      <c r="A23" s="17" t="s">
        <v>15</v>
      </c>
      <c r="B23" s="19" t="s">
        <v>12</v>
      </c>
      <c r="C23" s="137" t="s">
        <v>198</v>
      </c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</row>
    <row r="24" spans="1:21" ht="63" customHeight="1" x14ac:dyDescent="0.25">
      <c r="A24" s="17" t="s">
        <v>14</v>
      </c>
      <c r="B24" s="19" t="s">
        <v>63</v>
      </c>
      <c r="C24" s="29" t="s">
        <v>29</v>
      </c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</row>
    <row r="25" spans="1:21" ht="63" customHeight="1" x14ac:dyDescent="0.25">
      <c r="A25" s="17" t="s">
        <v>13</v>
      </c>
      <c r="B25" s="19" t="s">
        <v>64</v>
      </c>
      <c r="C25" s="139" t="s">
        <v>210</v>
      </c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</row>
    <row r="26" spans="1:21" ht="42.75" customHeight="1" x14ac:dyDescent="0.25">
      <c r="A26" s="17" t="s">
        <v>11</v>
      </c>
      <c r="B26" s="19" t="s">
        <v>26</v>
      </c>
      <c r="C26" s="29" t="s">
        <v>29</v>
      </c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</row>
    <row r="27" spans="1:21" ht="42.75" customHeight="1" x14ac:dyDescent="0.25">
      <c r="A27" s="17" t="s">
        <v>10</v>
      </c>
      <c r="B27" s="19" t="s">
        <v>55</v>
      </c>
      <c r="C27" s="139" t="s">
        <v>209</v>
      </c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</row>
    <row r="28" spans="1:21" ht="42.75" customHeight="1" x14ac:dyDescent="0.25">
      <c r="A28" s="17" t="s">
        <v>8</v>
      </c>
      <c r="B28" s="19" t="s">
        <v>9</v>
      </c>
      <c r="C28" s="139">
        <v>2021</v>
      </c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</row>
    <row r="29" spans="1:21" ht="42.75" customHeight="1" x14ac:dyDescent="0.25">
      <c r="A29" s="17" t="s">
        <v>6</v>
      </c>
      <c r="B29" s="18" t="s">
        <v>7</v>
      </c>
      <c r="C29" s="139">
        <v>2021</v>
      </c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</row>
    <row r="30" spans="1:21" ht="42.75" customHeight="1" x14ac:dyDescent="0.25">
      <c r="A30" s="17" t="s">
        <v>23</v>
      </c>
      <c r="B30" s="18" t="s">
        <v>5</v>
      </c>
      <c r="C30" s="29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</row>
    <row r="31" spans="1:21" x14ac:dyDescent="0.25">
      <c r="A31" s="16"/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</row>
    <row r="32" spans="1:21" x14ac:dyDescent="0.25">
      <c r="A32" s="16"/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</row>
    <row r="33" spans="1:21" x14ac:dyDescent="0.25">
      <c r="A33" s="16"/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</row>
    <row r="34" spans="1:21" x14ac:dyDescent="0.25">
      <c r="A34" s="16"/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</row>
    <row r="35" spans="1:21" x14ac:dyDescent="0.25">
      <c r="A35" s="16"/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</row>
    <row r="36" spans="1:21" x14ac:dyDescent="0.25">
      <c r="A36" s="16"/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</row>
    <row r="37" spans="1:21" x14ac:dyDescent="0.25">
      <c r="A37" s="16"/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</row>
    <row r="38" spans="1:21" x14ac:dyDescent="0.25">
      <c r="A38" s="16"/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</row>
    <row r="39" spans="1:21" x14ac:dyDescent="0.25">
      <c r="A39" s="16"/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</row>
    <row r="40" spans="1:21" x14ac:dyDescent="0.25">
      <c r="A40" s="16"/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</row>
    <row r="41" spans="1:21" x14ac:dyDescent="0.25">
      <c r="A41" s="16"/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</row>
    <row r="42" spans="1:21" x14ac:dyDescent="0.25">
      <c r="A42" s="16"/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</row>
    <row r="43" spans="1:21" x14ac:dyDescent="0.25">
      <c r="A43" s="16"/>
      <c r="B43" s="16"/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</row>
    <row r="44" spans="1:21" x14ac:dyDescent="0.25">
      <c r="A44" s="16"/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</row>
    <row r="45" spans="1:21" x14ac:dyDescent="0.25">
      <c r="A45" s="16"/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</row>
    <row r="46" spans="1:21" x14ac:dyDescent="0.25">
      <c r="A46" s="16"/>
      <c r="B46" s="16"/>
      <c r="C46" s="16"/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</row>
    <row r="47" spans="1:21" x14ac:dyDescent="0.25">
      <c r="A47" s="16"/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</row>
    <row r="48" spans="1:21" x14ac:dyDescent="0.25">
      <c r="A48" s="16"/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</row>
    <row r="49" spans="1:21" x14ac:dyDescent="0.25">
      <c r="A49" s="16"/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</row>
    <row r="50" spans="1:21" x14ac:dyDescent="0.25">
      <c r="A50" s="16"/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</row>
    <row r="51" spans="1:21" x14ac:dyDescent="0.25">
      <c r="A51" s="16"/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</row>
    <row r="52" spans="1:21" x14ac:dyDescent="0.25">
      <c r="A52" s="16"/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</row>
    <row r="53" spans="1:21" x14ac:dyDescent="0.25">
      <c r="A53" s="16"/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</row>
    <row r="54" spans="1:21" x14ac:dyDescent="0.25">
      <c r="A54" s="16"/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</row>
    <row r="55" spans="1:21" x14ac:dyDescent="0.25">
      <c r="A55" s="16"/>
      <c r="B55" s="16"/>
      <c r="C55" s="16"/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</row>
    <row r="56" spans="1:21" x14ac:dyDescent="0.25">
      <c r="A56" s="16"/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</row>
    <row r="57" spans="1:21" x14ac:dyDescent="0.25">
      <c r="A57" s="16"/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</row>
    <row r="58" spans="1:21" x14ac:dyDescent="0.25">
      <c r="A58" s="16"/>
      <c r="B58" s="16"/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</row>
    <row r="59" spans="1:21" x14ac:dyDescent="0.25">
      <c r="A59" s="16"/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</row>
    <row r="60" spans="1:21" x14ac:dyDescent="0.25">
      <c r="A60" s="16"/>
      <c r="B60" s="16"/>
      <c r="C60" s="16"/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</row>
    <row r="61" spans="1:21" x14ac:dyDescent="0.25">
      <c r="A61" s="16"/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</row>
    <row r="62" spans="1:21" x14ac:dyDescent="0.25">
      <c r="A62" s="16"/>
      <c r="B62" s="16"/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</row>
    <row r="63" spans="1:21" x14ac:dyDescent="0.25">
      <c r="A63" s="16"/>
      <c r="B63" s="16"/>
      <c r="C63" s="16"/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</row>
    <row r="64" spans="1:21" x14ac:dyDescent="0.25">
      <c r="A64" s="16"/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</row>
    <row r="65" spans="1:21" x14ac:dyDescent="0.25">
      <c r="A65" s="16"/>
      <c r="B65" s="16"/>
      <c r="C65" s="16"/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</row>
    <row r="66" spans="1:21" x14ac:dyDescent="0.25">
      <c r="A66" s="16"/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</row>
    <row r="67" spans="1:21" x14ac:dyDescent="0.25">
      <c r="A67" s="16"/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</row>
    <row r="68" spans="1:21" x14ac:dyDescent="0.25">
      <c r="A68" s="16"/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</row>
    <row r="69" spans="1:21" x14ac:dyDescent="0.25">
      <c r="A69" s="16"/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</row>
    <row r="70" spans="1:21" x14ac:dyDescent="0.25">
      <c r="A70" s="16"/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</row>
    <row r="71" spans="1:21" x14ac:dyDescent="0.25">
      <c r="A71" s="16"/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</row>
    <row r="72" spans="1:21" x14ac:dyDescent="0.25">
      <c r="A72" s="16"/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</row>
    <row r="73" spans="1:21" x14ac:dyDescent="0.25">
      <c r="A73" s="16"/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</row>
    <row r="74" spans="1:21" x14ac:dyDescent="0.25">
      <c r="A74" s="16"/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</row>
    <row r="75" spans="1:21" x14ac:dyDescent="0.25">
      <c r="A75" s="16"/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</row>
    <row r="76" spans="1:21" x14ac:dyDescent="0.25">
      <c r="A76" s="16"/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</row>
    <row r="77" spans="1:21" x14ac:dyDescent="0.25">
      <c r="A77" s="16"/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</row>
    <row r="78" spans="1:21" x14ac:dyDescent="0.25">
      <c r="A78" s="16"/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</row>
    <row r="79" spans="1:21" x14ac:dyDescent="0.25">
      <c r="A79" s="16"/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</row>
    <row r="80" spans="1:21" x14ac:dyDescent="0.25">
      <c r="A80" s="16"/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</row>
    <row r="81" spans="1:21" x14ac:dyDescent="0.25">
      <c r="A81" s="16"/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</row>
    <row r="82" spans="1:21" x14ac:dyDescent="0.25">
      <c r="A82" s="16"/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</row>
    <row r="83" spans="1:21" x14ac:dyDescent="0.25">
      <c r="A83" s="16"/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</row>
    <row r="84" spans="1:21" x14ac:dyDescent="0.25">
      <c r="A84" s="16"/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</row>
    <row r="85" spans="1:21" x14ac:dyDescent="0.25">
      <c r="A85" s="16"/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</row>
    <row r="86" spans="1:21" x14ac:dyDescent="0.25">
      <c r="A86" s="16"/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</row>
    <row r="87" spans="1:21" x14ac:dyDescent="0.25">
      <c r="A87" s="16"/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</row>
    <row r="88" spans="1:21" x14ac:dyDescent="0.25">
      <c r="A88" s="16"/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</row>
    <row r="89" spans="1:21" x14ac:dyDescent="0.25">
      <c r="A89" s="16"/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</row>
    <row r="90" spans="1:21" x14ac:dyDescent="0.25">
      <c r="A90" s="16"/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</row>
    <row r="91" spans="1:21" x14ac:dyDescent="0.25">
      <c r="A91" s="16"/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</row>
    <row r="92" spans="1:21" x14ac:dyDescent="0.25">
      <c r="A92" s="16"/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</row>
    <row r="93" spans="1:21" x14ac:dyDescent="0.25">
      <c r="A93" s="16"/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</row>
    <row r="94" spans="1:21" x14ac:dyDescent="0.25">
      <c r="A94" s="16"/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</row>
    <row r="95" spans="1:21" x14ac:dyDescent="0.25">
      <c r="A95" s="16"/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</row>
    <row r="96" spans="1:21" x14ac:dyDescent="0.25">
      <c r="A96" s="16"/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</row>
    <row r="97" spans="1:21" x14ac:dyDescent="0.25">
      <c r="A97" s="16"/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6"/>
    </row>
    <row r="98" spans="1:21" x14ac:dyDescent="0.25">
      <c r="A98" s="16"/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</row>
    <row r="99" spans="1:21" x14ac:dyDescent="0.25">
      <c r="A99" s="16"/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/>
    </row>
    <row r="100" spans="1:21" x14ac:dyDescent="0.25">
      <c r="A100" s="16"/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</row>
    <row r="101" spans="1:21" x14ac:dyDescent="0.25">
      <c r="A101" s="16"/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</row>
    <row r="102" spans="1:21" x14ac:dyDescent="0.25">
      <c r="A102" s="16"/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Q102" s="16"/>
      <c r="R102" s="16"/>
      <c r="S102" s="16"/>
      <c r="T102" s="16"/>
      <c r="U102" s="16"/>
    </row>
    <row r="103" spans="1:21" x14ac:dyDescent="0.25">
      <c r="A103" s="16"/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Q103" s="16"/>
      <c r="R103" s="16"/>
      <c r="S103" s="16"/>
      <c r="T103" s="16"/>
      <c r="U103" s="16"/>
    </row>
    <row r="104" spans="1:21" x14ac:dyDescent="0.25">
      <c r="A104" s="16"/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</row>
    <row r="105" spans="1:21" x14ac:dyDescent="0.25">
      <c r="A105" s="16"/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</row>
    <row r="106" spans="1:21" x14ac:dyDescent="0.25">
      <c r="A106" s="16"/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</row>
    <row r="107" spans="1:21" x14ac:dyDescent="0.25">
      <c r="A107" s="16"/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</row>
    <row r="108" spans="1:21" x14ac:dyDescent="0.25">
      <c r="A108" s="16"/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O108" s="16"/>
      <c r="P108" s="16"/>
      <c r="Q108" s="16"/>
      <c r="R108" s="16"/>
      <c r="S108" s="16"/>
      <c r="T108" s="16"/>
      <c r="U108" s="16"/>
    </row>
    <row r="109" spans="1:21" x14ac:dyDescent="0.25">
      <c r="A109" s="16"/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Q109" s="16"/>
      <c r="R109" s="16"/>
      <c r="S109" s="16"/>
      <c r="T109" s="16"/>
      <c r="U109" s="16"/>
    </row>
    <row r="110" spans="1:21" x14ac:dyDescent="0.25">
      <c r="A110" s="16"/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</row>
    <row r="111" spans="1:21" x14ac:dyDescent="0.25">
      <c r="A111" s="16"/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</row>
    <row r="112" spans="1:21" x14ac:dyDescent="0.25">
      <c r="A112" s="16"/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O112" s="16"/>
      <c r="P112" s="16"/>
      <c r="Q112" s="16"/>
      <c r="R112" s="16"/>
      <c r="S112" s="16"/>
      <c r="T112" s="16"/>
      <c r="U112" s="16"/>
    </row>
    <row r="113" spans="1:21" x14ac:dyDescent="0.25">
      <c r="A113" s="16"/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</row>
    <row r="114" spans="1:21" x14ac:dyDescent="0.25">
      <c r="A114" s="16"/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  <c r="P114" s="16"/>
      <c r="Q114" s="16"/>
      <c r="R114" s="16"/>
      <c r="S114" s="16"/>
      <c r="T114" s="16"/>
      <c r="U114" s="16"/>
    </row>
    <row r="115" spans="1:21" x14ac:dyDescent="0.25">
      <c r="A115" s="16"/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6"/>
    </row>
    <row r="116" spans="1:21" x14ac:dyDescent="0.25">
      <c r="A116" s="16"/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O116" s="16"/>
      <c r="P116" s="16"/>
      <c r="Q116" s="16"/>
      <c r="R116" s="16"/>
      <c r="S116" s="16"/>
      <c r="T116" s="16"/>
      <c r="U116" s="16"/>
    </row>
    <row r="117" spans="1:21" x14ac:dyDescent="0.25">
      <c r="A117" s="16"/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</row>
    <row r="118" spans="1:21" x14ac:dyDescent="0.25">
      <c r="A118" s="16"/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O118" s="16"/>
      <c r="P118" s="16"/>
      <c r="Q118" s="16"/>
      <c r="R118" s="16"/>
      <c r="S118" s="16"/>
      <c r="T118" s="16"/>
      <c r="U118" s="16"/>
    </row>
    <row r="119" spans="1:21" x14ac:dyDescent="0.25">
      <c r="A119" s="16"/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/>
    </row>
    <row r="120" spans="1:21" x14ac:dyDescent="0.25">
      <c r="A120" s="16"/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O120" s="16"/>
      <c r="P120" s="16"/>
      <c r="Q120" s="16"/>
      <c r="R120" s="16"/>
      <c r="S120" s="16"/>
      <c r="T120" s="16"/>
      <c r="U120" s="16"/>
    </row>
    <row r="121" spans="1:21" x14ac:dyDescent="0.25">
      <c r="A121" s="16"/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6"/>
    </row>
    <row r="122" spans="1:21" x14ac:dyDescent="0.25">
      <c r="A122" s="16"/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O122" s="16"/>
      <c r="P122" s="16"/>
      <c r="Q122" s="16"/>
      <c r="R122" s="16"/>
      <c r="S122" s="16"/>
      <c r="T122" s="16"/>
      <c r="U122" s="16"/>
    </row>
    <row r="123" spans="1:21" x14ac:dyDescent="0.25">
      <c r="A123" s="16"/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O123" s="16"/>
      <c r="P123" s="16"/>
      <c r="Q123" s="16"/>
      <c r="R123" s="16"/>
      <c r="S123" s="16"/>
      <c r="T123" s="16"/>
      <c r="U123" s="16"/>
    </row>
    <row r="124" spans="1:21" x14ac:dyDescent="0.25">
      <c r="A124" s="16"/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O124" s="16"/>
      <c r="P124" s="16"/>
      <c r="Q124" s="16"/>
      <c r="R124" s="16"/>
      <c r="S124" s="16"/>
      <c r="T124" s="16"/>
      <c r="U124" s="16"/>
    </row>
    <row r="125" spans="1:21" x14ac:dyDescent="0.25">
      <c r="A125" s="16"/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O125" s="16"/>
      <c r="P125" s="16"/>
      <c r="Q125" s="16"/>
      <c r="R125" s="16"/>
      <c r="S125" s="16"/>
      <c r="T125" s="16"/>
      <c r="U125" s="16"/>
    </row>
    <row r="126" spans="1:21" x14ac:dyDescent="0.25">
      <c r="A126" s="16"/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/>
    </row>
    <row r="127" spans="1:21" x14ac:dyDescent="0.25">
      <c r="A127" s="16"/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</row>
    <row r="128" spans="1:21" x14ac:dyDescent="0.25">
      <c r="A128" s="16"/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O128" s="16"/>
      <c r="P128" s="16"/>
      <c r="Q128" s="16"/>
      <c r="R128" s="16"/>
      <c r="S128" s="16"/>
      <c r="T128" s="16"/>
      <c r="U128" s="16"/>
    </row>
    <row r="129" spans="1:21" x14ac:dyDescent="0.25">
      <c r="A129" s="16"/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O129" s="16"/>
      <c r="P129" s="16"/>
      <c r="Q129" s="16"/>
      <c r="R129" s="16"/>
      <c r="S129" s="16"/>
      <c r="T129" s="16"/>
      <c r="U129" s="16"/>
    </row>
    <row r="130" spans="1:21" x14ac:dyDescent="0.25">
      <c r="A130" s="16"/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O130" s="16"/>
      <c r="P130" s="16"/>
      <c r="Q130" s="16"/>
      <c r="R130" s="16"/>
      <c r="S130" s="16"/>
      <c r="T130" s="16"/>
      <c r="U130" s="16"/>
    </row>
    <row r="131" spans="1:21" x14ac:dyDescent="0.25">
      <c r="A131" s="16"/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  <c r="U131" s="16"/>
    </row>
    <row r="132" spans="1:21" x14ac:dyDescent="0.25">
      <c r="A132" s="16"/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O132" s="16"/>
      <c r="P132" s="16"/>
      <c r="Q132" s="16"/>
      <c r="R132" s="16"/>
      <c r="S132" s="16"/>
      <c r="T132" s="16"/>
      <c r="U132" s="16"/>
    </row>
    <row r="133" spans="1:21" x14ac:dyDescent="0.25">
      <c r="A133" s="16"/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O133" s="16"/>
      <c r="P133" s="16"/>
      <c r="Q133" s="16"/>
      <c r="R133" s="16"/>
      <c r="S133" s="16"/>
      <c r="T133" s="16"/>
      <c r="U133" s="16"/>
    </row>
    <row r="134" spans="1:21" x14ac:dyDescent="0.25">
      <c r="A134" s="16"/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O134" s="16"/>
      <c r="P134" s="16"/>
      <c r="Q134" s="16"/>
      <c r="R134" s="16"/>
      <c r="S134" s="16"/>
      <c r="T134" s="16"/>
      <c r="U134" s="16"/>
    </row>
    <row r="135" spans="1:21" x14ac:dyDescent="0.25">
      <c r="A135" s="16"/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O135" s="16"/>
      <c r="P135" s="16"/>
      <c r="Q135" s="16"/>
      <c r="R135" s="16"/>
      <c r="S135" s="16"/>
      <c r="T135" s="16"/>
      <c r="U135" s="16"/>
    </row>
    <row r="136" spans="1:21" x14ac:dyDescent="0.25">
      <c r="A136" s="16"/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O136" s="16"/>
      <c r="P136" s="16"/>
      <c r="Q136" s="16"/>
      <c r="R136" s="16"/>
      <c r="S136" s="16"/>
      <c r="T136" s="16"/>
      <c r="U136" s="16"/>
    </row>
    <row r="137" spans="1:21" x14ac:dyDescent="0.25">
      <c r="A137" s="16"/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O137" s="16"/>
      <c r="P137" s="16"/>
      <c r="Q137" s="16"/>
      <c r="R137" s="16"/>
      <c r="S137" s="16"/>
      <c r="T137" s="16"/>
      <c r="U137" s="16"/>
    </row>
    <row r="138" spans="1:21" x14ac:dyDescent="0.25">
      <c r="A138" s="16"/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O138" s="16"/>
      <c r="P138" s="16"/>
      <c r="Q138" s="16"/>
      <c r="R138" s="16"/>
      <c r="S138" s="16"/>
      <c r="T138" s="16"/>
      <c r="U138" s="16"/>
    </row>
    <row r="139" spans="1:21" x14ac:dyDescent="0.25">
      <c r="A139" s="16"/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</row>
    <row r="140" spans="1:21" x14ac:dyDescent="0.25">
      <c r="A140" s="16"/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O140" s="16"/>
      <c r="P140" s="16"/>
      <c r="Q140" s="16"/>
      <c r="R140" s="16"/>
      <c r="S140" s="16"/>
      <c r="T140" s="16"/>
      <c r="U140" s="16"/>
    </row>
    <row r="141" spans="1:21" x14ac:dyDescent="0.25">
      <c r="A141" s="16"/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</row>
    <row r="142" spans="1:21" x14ac:dyDescent="0.25">
      <c r="A142" s="16"/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O142" s="16"/>
      <c r="P142" s="16"/>
      <c r="Q142" s="16"/>
      <c r="R142" s="16"/>
      <c r="S142" s="16"/>
      <c r="T142" s="16"/>
      <c r="U142" s="16"/>
    </row>
    <row r="143" spans="1:21" x14ac:dyDescent="0.25">
      <c r="A143" s="16"/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O143" s="16"/>
      <c r="P143" s="16"/>
      <c r="Q143" s="16"/>
      <c r="R143" s="16"/>
      <c r="S143" s="16"/>
      <c r="T143" s="16"/>
      <c r="U143" s="16"/>
    </row>
    <row r="144" spans="1:21" x14ac:dyDescent="0.25">
      <c r="A144" s="16"/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O144" s="16"/>
      <c r="P144" s="16"/>
      <c r="Q144" s="16"/>
      <c r="R144" s="16"/>
      <c r="S144" s="16"/>
      <c r="T144" s="16"/>
      <c r="U144" s="16"/>
    </row>
    <row r="145" spans="1:21" x14ac:dyDescent="0.25">
      <c r="A145" s="16"/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O145" s="16"/>
      <c r="P145" s="16"/>
      <c r="Q145" s="16"/>
      <c r="R145" s="16"/>
      <c r="S145" s="16"/>
      <c r="T145" s="16"/>
      <c r="U145" s="16"/>
    </row>
    <row r="146" spans="1:21" x14ac:dyDescent="0.25">
      <c r="A146" s="16"/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O146" s="16"/>
      <c r="P146" s="16"/>
      <c r="Q146" s="16"/>
      <c r="R146" s="16"/>
      <c r="S146" s="16"/>
      <c r="T146" s="16"/>
      <c r="U146" s="16"/>
    </row>
    <row r="147" spans="1:21" x14ac:dyDescent="0.25">
      <c r="A147" s="16"/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O147" s="16"/>
      <c r="P147" s="16"/>
      <c r="Q147" s="16"/>
      <c r="R147" s="16"/>
      <c r="S147" s="16"/>
      <c r="T147" s="16"/>
      <c r="U147" s="16"/>
    </row>
    <row r="148" spans="1:21" x14ac:dyDescent="0.25">
      <c r="A148" s="16"/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O148" s="16"/>
      <c r="P148" s="16"/>
      <c r="Q148" s="16"/>
      <c r="R148" s="16"/>
      <c r="S148" s="16"/>
      <c r="T148" s="16"/>
      <c r="U148" s="16"/>
    </row>
    <row r="149" spans="1:21" x14ac:dyDescent="0.25">
      <c r="A149" s="16"/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O149" s="16"/>
      <c r="P149" s="16"/>
      <c r="Q149" s="16"/>
      <c r="R149" s="16"/>
      <c r="S149" s="16"/>
      <c r="T149" s="16"/>
      <c r="U149" s="16"/>
    </row>
    <row r="150" spans="1:21" x14ac:dyDescent="0.25">
      <c r="A150" s="16"/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O150" s="16"/>
      <c r="P150" s="16"/>
      <c r="Q150" s="16"/>
      <c r="R150" s="16"/>
      <c r="S150" s="16"/>
      <c r="T150" s="16"/>
      <c r="U150" s="16"/>
    </row>
    <row r="151" spans="1:21" x14ac:dyDescent="0.25">
      <c r="A151" s="16"/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 s="16"/>
      <c r="R151" s="16"/>
      <c r="S151" s="16"/>
      <c r="T151" s="16"/>
      <c r="U151" s="16"/>
    </row>
    <row r="152" spans="1:21" x14ac:dyDescent="0.25">
      <c r="A152" s="16"/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O152" s="16"/>
      <c r="P152" s="16"/>
      <c r="Q152" s="16"/>
      <c r="R152" s="16"/>
      <c r="S152" s="16"/>
      <c r="T152" s="16"/>
      <c r="U152" s="16"/>
    </row>
    <row r="153" spans="1:21" x14ac:dyDescent="0.25">
      <c r="A153" s="16"/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O153" s="16"/>
      <c r="P153" s="16"/>
      <c r="Q153" s="16"/>
      <c r="R153" s="16"/>
      <c r="S153" s="16"/>
      <c r="T153" s="16"/>
      <c r="U153" s="16"/>
    </row>
    <row r="154" spans="1:21" x14ac:dyDescent="0.25">
      <c r="A154" s="16"/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O154" s="16"/>
      <c r="P154" s="16"/>
      <c r="Q154" s="16"/>
      <c r="R154" s="16"/>
      <c r="S154" s="16"/>
      <c r="T154" s="16"/>
      <c r="U154" s="16"/>
    </row>
    <row r="155" spans="1:21" x14ac:dyDescent="0.25">
      <c r="A155" s="16"/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O155" s="16"/>
      <c r="P155" s="16"/>
      <c r="Q155" s="16"/>
      <c r="R155" s="16"/>
      <c r="S155" s="16"/>
      <c r="T155" s="16"/>
      <c r="U155" s="16"/>
    </row>
    <row r="156" spans="1:21" x14ac:dyDescent="0.25">
      <c r="A156" s="16"/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O156" s="16"/>
      <c r="P156" s="16"/>
      <c r="Q156" s="16"/>
      <c r="R156" s="16"/>
      <c r="S156" s="16"/>
      <c r="T156" s="16"/>
      <c r="U156" s="16"/>
    </row>
    <row r="157" spans="1:21" x14ac:dyDescent="0.25">
      <c r="A157" s="16"/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O157" s="16"/>
      <c r="P157" s="16"/>
      <c r="Q157" s="16"/>
      <c r="R157" s="16"/>
      <c r="S157" s="16"/>
      <c r="T157" s="16"/>
      <c r="U157" s="16"/>
    </row>
    <row r="158" spans="1:21" x14ac:dyDescent="0.25">
      <c r="A158" s="16"/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O158" s="16"/>
      <c r="P158" s="16"/>
      <c r="Q158" s="16"/>
      <c r="R158" s="16"/>
      <c r="S158" s="16"/>
      <c r="T158" s="16"/>
      <c r="U158" s="16"/>
    </row>
    <row r="159" spans="1:21" x14ac:dyDescent="0.25">
      <c r="A159" s="16"/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O159" s="16"/>
      <c r="P159" s="16"/>
      <c r="Q159" s="16"/>
      <c r="R159" s="16"/>
      <c r="S159" s="16"/>
      <c r="T159" s="16"/>
      <c r="U159" s="16"/>
    </row>
    <row r="160" spans="1:21" x14ac:dyDescent="0.25">
      <c r="A160" s="16"/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O160" s="16"/>
      <c r="P160" s="16"/>
      <c r="Q160" s="16"/>
      <c r="R160" s="16"/>
      <c r="S160" s="16"/>
      <c r="T160" s="16"/>
      <c r="U160" s="16"/>
    </row>
    <row r="161" spans="1:21" x14ac:dyDescent="0.25">
      <c r="A161" s="16"/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O161" s="16"/>
      <c r="P161" s="16"/>
      <c r="Q161" s="16"/>
      <c r="R161" s="16"/>
      <c r="S161" s="16"/>
      <c r="T161" s="16"/>
      <c r="U161" s="16"/>
    </row>
    <row r="162" spans="1:21" x14ac:dyDescent="0.25">
      <c r="A162" s="16"/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O162" s="16"/>
      <c r="P162" s="16"/>
      <c r="Q162" s="16"/>
      <c r="R162" s="16"/>
      <c r="S162" s="16"/>
      <c r="T162" s="16"/>
      <c r="U162" s="16"/>
    </row>
    <row r="163" spans="1:21" x14ac:dyDescent="0.25">
      <c r="A163" s="16"/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O163" s="16"/>
      <c r="P163" s="16"/>
      <c r="Q163" s="16"/>
      <c r="R163" s="16"/>
      <c r="S163" s="16"/>
      <c r="T163" s="16"/>
      <c r="U163" s="16"/>
    </row>
    <row r="164" spans="1:21" x14ac:dyDescent="0.25">
      <c r="A164" s="16"/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O164" s="16"/>
      <c r="P164" s="16"/>
      <c r="Q164" s="16"/>
      <c r="R164" s="16"/>
      <c r="S164" s="16"/>
      <c r="T164" s="16"/>
      <c r="U164" s="16"/>
    </row>
    <row r="165" spans="1:21" x14ac:dyDescent="0.25">
      <c r="A165" s="16"/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O165" s="16"/>
      <c r="P165" s="16"/>
      <c r="Q165" s="16"/>
      <c r="R165" s="16"/>
      <c r="S165" s="16"/>
      <c r="T165" s="16"/>
      <c r="U165" s="16"/>
    </row>
    <row r="166" spans="1:21" x14ac:dyDescent="0.25">
      <c r="A166" s="16"/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O166" s="16"/>
      <c r="P166" s="16"/>
      <c r="Q166" s="16"/>
      <c r="R166" s="16"/>
      <c r="S166" s="16"/>
      <c r="T166" s="16"/>
      <c r="U166" s="16"/>
    </row>
    <row r="167" spans="1:21" x14ac:dyDescent="0.25">
      <c r="A167" s="16"/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O167" s="16"/>
      <c r="P167" s="16"/>
      <c r="Q167" s="16"/>
      <c r="R167" s="16"/>
      <c r="S167" s="16"/>
      <c r="T167" s="16"/>
      <c r="U167" s="16"/>
    </row>
    <row r="168" spans="1:21" x14ac:dyDescent="0.25">
      <c r="A168" s="16"/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O168" s="16"/>
      <c r="P168" s="16"/>
      <c r="Q168" s="16"/>
      <c r="R168" s="16"/>
      <c r="S168" s="16"/>
      <c r="T168" s="16"/>
      <c r="U168" s="16"/>
    </row>
    <row r="169" spans="1:21" x14ac:dyDescent="0.25">
      <c r="A169" s="16"/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O169" s="16"/>
      <c r="P169" s="16"/>
      <c r="Q169" s="16"/>
      <c r="R169" s="16"/>
      <c r="S169" s="16"/>
      <c r="T169" s="16"/>
      <c r="U169" s="16"/>
    </row>
    <row r="170" spans="1:21" x14ac:dyDescent="0.25">
      <c r="A170" s="16"/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O170" s="16"/>
      <c r="P170" s="16"/>
      <c r="Q170" s="16"/>
      <c r="R170" s="16"/>
      <c r="S170" s="16"/>
      <c r="T170" s="16"/>
      <c r="U170" s="16"/>
    </row>
    <row r="171" spans="1:21" x14ac:dyDescent="0.25">
      <c r="A171" s="16"/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O171" s="16"/>
      <c r="P171" s="16"/>
      <c r="Q171" s="16"/>
      <c r="R171" s="16"/>
      <c r="S171" s="16"/>
      <c r="T171" s="16"/>
      <c r="U171" s="16"/>
    </row>
    <row r="172" spans="1:21" x14ac:dyDescent="0.25">
      <c r="A172" s="16"/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O172" s="16"/>
      <c r="P172" s="16"/>
      <c r="Q172" s="16"/>
      <c r="R172" s="16"/>
      <c r="S172" s="16"/>
      <c r="T172" s="16"/>
      <c r="U172" s="16"/>
    </row>
    <row r="173" spans="1:21" x14ac:dyDescent="0.25">
      <c r="A173" s="16"/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O173" s="16"/>
      <c r="P173" s="16"/>
      <c r="Q173" s="16"/>
      <c r="R173" s="16"/>
      <c r="S173" s="16"/>
      <c r="T173" s="16"/>
      <c r="U173" s="16"/>
    </row>
    <row r="174" spans="1:21" x14ac:dyDescent="0.25">
      <c r="A174" s="16"/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O174" s="16"/>
      <c r="P174" s="16"/>
      <c r="Q174" s="16"/>
      <c r="R174" s="16"/>
      <c r="S174" s="16"/>
      <c r="T174" s="16"/>
      <c r="U174" s="16"/>
    </row>
    <row r="175" spans="1:21" x14ac:dyDescent="0.25">
      <c r="A175" s="16"/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/>
    </row>
    <row r="176" spans="1:21" x14ac:dyDescent="0.25">
      <c r="A176" s="16"/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O176" s="16"/>
      <c r="P176" s="16"/>
      <c r="Q176" s="16"/>
      <c r="R176" s="16"/>
      <c r="S176" s="16"/>
      <c r="T176" s="16"/>
      <c r="U176" s="16"/>
    </row>
    <row r="177" spans="1:21" x14ac:dyDescent="0.25">
      <c r="A177" s="16"/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O177" s="16"/>
      <c r="P177" s="16"/>
      <c r="Q177" s="16"/>
      <c r="R177" s="16"/>
      <c r="S177" s="16"/>
      <c r="T177" s="16"/>
      <c r="U177" s="16"/>
    </row>
    <row r="178" spans="1:21" x14ac:dyDescent="0.25">
      <c r="A178" s="16"/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O178" s="16"/>
      <c r="P178" s="16"/>
      <c r="Q178" s="16"/>
      <c r="R178" s="16"/>
      <c r="S178" s="16"/>
      <c r="T178" s="16"/>
      <c r="U178" s="16"/>
    </row>
    <row r="179" spans="1:21" x14ac:dyDescent="0.25">
      <c r="A179" s="16"/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O179" s="16"/>
      <c r="P179" s="16"/>
      <c r="Q179" s="16"/>
      <c r="R179" s="16"/>
      <c r="S179" s="16"/>
      <c r="T179" s="16"/>
      <c r="U179" s="16"/>
    </row>
    <row r="180" spans="1:21" x14ac:dyDescent="0.25">
      <c r="A180" s="16"/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O180" s="16"/>
      <c r="P180" s="16"/>
      <c r="Q180" s="16"/>
      <c r="R180" s="16"/>
      <c r="S180" s="16"/>
      <c r="T180" s="16"/>
      <c r="U180" s="16"/>
    </row>
    <row r="181" spans="1:21" x14ac:dyDescent="0.25">
      <c r="A181" s="16"/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O181" s="16"/>
      <c r="P181" s="16"/>
      <c r="Q181" s="16"/>
      <c r="R181" s="16"/>
      <c r="S181" s="16"/>
      <c r="T181" s="16"/>
      <c r="U181" s="16"/>
    </row>
    <row r="182" spans="1:21" x14ac:dyDescent="0.25">
      <c r="A182" s="16"/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O182" s="16"/>
      <c r="P182" s="16"/>
      <c r="Q182" s="16"/>
      <c r="R182" s="16"/>
      <c r="S182" s="16"/>
      <c r="T182" s="16"/>
      <c r="U182" s="16"/>
    </row>
    <row r="183" spans="1:21" x14ac:dyDescent="0.25">
      <c r="A183" s="16"/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O183" s="16"/>
      <c r="P183" s="16"/>
      <c r="Q183" s="16"/>
      <c r="R183" s="16"/>
      <c r="S183" s="16"/>
      <c r="T183" s="16"/>
      <c r="U183" s="16"/>
    </row>
    <row r="184" spans="1:21" x14ac:dyDescent="0.25">
      <c r="A184" s="16"/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O184" s="16"/>
      <c r="P184" s="16"/>
      <c r="Q184" s="16"/>
      <c r="R184" s="16"/>
      <c r="S184" s="16"/>
      <c r="T184" s="16"/>
      <c r="U184" s="16"/>
    </row>
    <row r="185" spans="1:21" x14ac:dyDescent="0.25">
      <c r="A185" s="16"/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O185" s="16"/>
      <c r="P185" s="16"/>
      <c r="Q185" s="16"/>
      <c r="R185" s="16"/>
      <c r="S185" s="16"/>
      <c r="T185" s="16"/>
      <c r="U185" s="16"/>
    </row>
    <row r="186" spans="1:21" x14ac:dyDescent="0.25">
      <c r="A186" s="16"/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6"/>
    </row>
    <row r="187" spans="1:21" x14ac:dyDescent="0.25">
      <c r="A187" s="16"/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O187" s="16"/>
      <c r="P187" s="16"/>
      <c r="Q187" s="16"/>
      <c r="R187" s="16"/>
      <c r="S187" s="16"/>
      <c r="T187" s="16"/>
      <c r="U187" s="16"/>
    </row>
    <row r="188" spans="1:21" x14ac:dyDescent="0.25">
      <c r="A188" s="16"/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O188" s="16"/>
      <c r="P188" s="16"/>
      <c r="Q188" s="16"/>
      <c r="R188" s="16"/>
      <c r="S188" s="16"/>
      <c r="T188" s="16"/>
      <c r="U188" s="16"/>
    </row>
    <row r="189" spans="1:21" x14ac:dyDescent="0.25">
      <c r="A189" s="16"/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O189" s="16"/>
      <c r="P189" s="16"/>
      <c r="Q189" s="16"/>
      <c r="R189" s="16"/>
      <c r="S189" s="16"/>
      <c r="T189" s="16"/>
      <c r="U189" s="16"/>
    </row>
    <row r="190" spans="1:21" x14ac:dyDescent="0.25">
      <c r="A190" s="16"/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O190" s="16"/>
      <c r="P190" s="16"/>
      <c r="Q190" s="16"/>
      <c r="R190" s="16"/>
      <c r="S190" s="16"/>
      <c r="T190" s="16"/>
      <c r="U190" s="16"/>
    </row>
    <row r="191" spans="1:21" x14ac:dyDescent="0.25">
      <c r="A191" s="16"/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O191" s="16"/>
      <c r="P191" s="16"/>
      <c r="Q191" s="16"/>
      <c r="R191" s="16"/>
      <c r="S191" s="16"/>
      <c r="T191" s="16"/>
      <c r="U191" s="16"/>
    </row>
    <row r="192" spans="1:21" x14ac:dyDescent="0.25">
      <c r="A192" s="16"/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O192" s="16"/>
      <c r="P192" s="16"/>
      <c r="Q192" s="16"/>
      <c r="R192" s="16"/>
      <c r="S192" s="16"/>
      <c r="T192" s="16"/>
      <c r="U192" s="16"/>
    </row>
    <row r="193" spans="1:21" x14ac:dyDescent="0.25">
      <c r="A193" s="16"/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O193" s="16"/>
      <c r="P193" s="16"/>
      <c r="Q193" s="16"/>
      <c r="R193" s="16"/>
      <c r="S193" s="16"/>
      <c r="T193" s="16"/>
      <c r="U193" s="16"/>
    </row>
    <row r="194" spans="1:21" x14ac:dyDescent="0.25">
      <c r="A194" s="16"/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O194" s="16"/>
      <c r="P194" s="16"/>
      <c r="Q194" s="16"/>
      <c r="R194" s="16"/>
      <c r="S194" s="16"/>
      <c r="T194" s="16"/>
      <c r="U194" s="16"/>
    </row>
    <row r="195" spans="1:21" x14ac:dyDescent="0.25">
      <c r="A195" s="16"/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O195" s="16"/>
      <c r="P195" s="16"/>
      <c r="Q195" s="16"/>
      <c r="R195" s="16"/>
      <c r="S195" s="16"/>
      <c r="T195" s="16"/>
      <c r="U195" s="16"/>
    </row>
    <row r="196" spans="1:21" x14ac:dyDescent="0.25">
      <c r="A196" s="16"/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O196" s="16"/>
      <c r="P196" s="16"/>
      <c r="Q196" s="16"/>
      <c r="R196" s="16"/>
      <c r="S196" s="16"/>
      <c r="T196" s="16"/>
      <c r="U196" s="16"/>
    </row>
    <row r="197" spans="1:21" x14ac:dyDescent="0.25">
      <c r="A197" s="16"/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O197" s="16"/>
      <c r="P197" s="16"/>
      <c r="Q197" s="16"/>
      <c r="R197" s="16"/>
      <c r="S197" s="16"/>
      <c r="T197" s="16"/>
      <c r="U197" s="16"/>
    </row>
    <row r="198" spans="1:21" x14ac:dyDescent="0.25">
      <c r="A198" s="16"/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O198" s="16"/>
      <c r="P198" s="16"/>
      <c r="Q198" s="16"/>
      <c r="R198" s="16"/>
      <c r="S198" s="16"/>
      <c r="T198" s="16"/>
      <c r="U198" s="16"/>
    </row>
    <row r="199" spans="1:21" x14ac:dyDescent="0.25">
      <c r="A199" s="16"/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O199" s="16"/>
      <c r="P199" s="16"/>
      <c r="Q199" s="16"/>
      <c r="R199" s="16"/>
      <c r="S199" s="16"/>
      <c r="T199" s="16"/>
      <c r="U199" s="16"/>
    </row>
    <row r="200" spans="1:21" x14ac:dyDescent="0.25">
      <c r="A200" s="16"/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O200" s="16"/>
      <c r="P200" s="16"/>
      <c r="Q200" s="16"/>
      <c r="R200" s="16"/>
      <c r="S200" s="16"/>
      <c r="T200" s="16"/>
      <c r="U200" s="16"/>
    </row>
    <row r="201" spans="1:21" x14ac:dyDescent="0.25">
      <c r="A201" s="16"/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O201" s="16"/>
      <c r="P201" s="16"/>
      <c r="Q201" s="16"/>
      <c r="R201" s="16"/>
      <c r="S201" s="16"/>
      <c r="T201" s="16"/>
      <c r="U201" s="16"/>
    </row>
    <row r="202" spans="1:21" x14ac:dyDescent="0.25">
      <c r="A202" s="16"/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O202" s="16"/>
      <c r="P202" s="16"/>
      <c r="Q202" s="16"/>
      <c r="R202" s="16"/>
      <c r="S202" s="16"/>
      <c r="T202" s="16"/>
      <c r="U202" s="16"/>
    </row>
    <row r="203" spans="1:21" x14ac:dyDescent="0.25">
      <c r="A203" s="16"/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O203" s="16"/>
      <c r="P203" s="16"/>
      <c r="Q203" s="16"/>
      <c r="R203" s="16"/>
      <c r="S203" s="16"/>
      <c r="T203" s="16"/>
      <c r="U203" s="16"/>
    </row>
    <row r="204" spans="1:21" x14ac:dyDescent="0.25">
      <c r="A204" s="16"/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O204" s="16"/>
      <c r="P204" s="16"/>
      <c r="Q204" s="16"/>
      <c r="R204" s="16"/>
      <c r="S204" s="16"/>
      <c r="T204" s="16"/>
      <c r="U204" s="16"/>
    </row>
    <row r="205" spans="1:21" x14ac:dyDescent="0.25">
      <c r="A205" s="16"/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O205" s="16"/>
      <c r="P205" s="16"/>
      <c r="Q205" s="16"/>
      <c r="R205" s="16"/>
      <c r="S205" s="16"/>
      <c r="T205" s="16"/>
      <c r="U205" s="16"/>
    </row>
    <row r="206" spans="1:21" x14ac:dyDescent="0.25">
      <c r="A206" s="16"/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O206" s="16"/>
      <c r="P206" s="16"/>
      <c r="Q206" s="16"/>
      <c r="R206" s="16"/>
      <c r="S206" s="16"/>
      <c r="T206" s="16"/>
      <c r="U206" s="16"/>
    </row>
    <row r="207" spans="1:21" x14ac:dyDescent="0.25">
      <c r="A207" s="16"/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O207" s="16"/>
      <c r="P207" s="16"/>
      <c r="Q207" s="16"/>
      <c r="R207" s="16"/>
      <c r="S207" s="16"/>
      <c r="T207" s="16"/>
      <c r="U207" s="16"/>
    </row>
    <row r="208" spans="1:21" x14ac:dyDescent="0.25">
      <c r="A208" s="16"/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O208" s="16"/>
      <c r="P208" s="16"/>
      <c r="Q208" s="16"/>
      <c r="R208" s="16"/>
      <c r="S208" s="16"/>
      <c r="T208" s="16"/>
      <c r="U208" s="16"/>
    </row>
    <row r="209" spans="1:21" x14ac:dyDescent="0.25">
      <c r="A209" s="16"/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O209" s="16"/>
      <c r="P209" s="16"/>
      <c r="Q209" s="16"/>
      <c r="R209" s="16"/>
      <c r="S209" s="16"/>
      <c r="T209" s="16"/>
      <c r="U209" s="16"/>
    </row>
    <row r="210" spans="1:21" x14ac:dyDescent="0.25">
      <c r="A210" s="16"/>
      <c r="B210" s="16"/>
      <c r="C210" s="16"/>
      <c r="D210" s="16"/>
      <c r="E210" s="16"/>
      <c r="F210" s="16"/>
      <c r="G210" s="16"/>
      <c r="H210" s="16"/>
      <c r="I210" s="16"/>
      <c r="J210" s="16"/>
      <c r="K210" s="16"/>
      <c r="L210" s="16"/>
      <c r="M210" s="16"/>
      <c r="N210" s="16"/>
      <c r="O210" s="16"/>
      <c r="P210" s="16"/>
      <c r="Q210" s="16"/>
      <c r="R210" s="16"/>
      <c r="S210" s="16"/>
      <c r="T210" s="16"/>
      <c r="U210" s="16"/>
    </row>
    <row r="211" spans="1:21" x14ac:dyDescent="0.25">
      <c r="A211" s="16"/>
      <c r="B211" s="16"/>
      <c r="C211" s="16"/>
      <c r="D211" s="16"/>
      <c r="E211" s="16"/>
      <c r="F211" s="16"/>
      <c r="G211" s="16"/>
      <c r="H211" s="16"/>
      <c r="I211" s="16"/>
      <c r="J211" s="16"/>
      <c r="K211" s="16"/>
      <c r="L211" s="16"/>
      <c r="M211" s="16"/>
      <c r="N211" s="16"/>
      <c r="O211" s="16"/>
      <c r="P211" s="16"/>
      <c r="Q211" s="16"/>
      <c r="R211" s="16"/>
      <c r="S211" s="16"/>
      <c r="T211" s="16"/>
      <c r="U211" s="16"/>
    </row>
    <row r="212" spans="1:21" x14ac:dyDescent="0.25">
      <c r="A212" s="16"/>
      <c r="B212" s="16"/>
      <c r="C212" s="16"/>
      <c r="D212" s="16"/>
      <c r="E212" s="16"/>
      <c r="F212" s="16"/>
      <c r="G212" s="16"/>
      <c r="H212" s="16"/>
      <c r="I212" s="16"/>
      <c r="J212" s="16"/>
      <c r="K212" s="16"/>
      <c r="L212" s="16"/>
      <c r="M212" s="16"/>
      <c r="N212" s="16"/>
      <c r="O212" s="16"/>
      <c r="P212" s="16"/>
      <c r="Q212" s="16"/>
      <c r="R212" s="16"/>
      <c r="S212" s="16"/>
      <c r="T212" s="16"/>
      <c r="U212" s="16"/>
    </row>
    <row r="213" spans="1:21" x14ac:dyDescent="0.25">
      <c r="A213" s="16"/>
      <c r="B213" s="16"/>
      <c r="C213" s="16"/>
      <c r="D213" s="16"/>
      <c r="E213" s="16"/>
      <c r="F213" s="16"/>
      <c r="G213" s="16"/>
      <c r="H213" s="16"/>
      <c r="I213" s="16"/>
      <c r="J213" s="16"/>
      <c r="K213" s="16"/>
      <c r="L213" s="16"/>
      <c r="M213" s="16"/>
      <c r="N213" s="16"/>
      <c r="O213" s="16"/>
      <c r="P213" s="16"/>
      <c r="Q213" s="16"/>
      <c r="R213" s="16"/>
      <c r="S213" s="16"/>
      <c r="T213" s="16"/>
      <c r="U213" s="16"/>
    </row>
    <row r="214" spans="1:21" x14ac:dyDescent="0.25">
      <c r="A214" s="16"/>
      <c r="B214" s="16"/>
      <c r="C214" s="16"/>
      <c r="D214" s="16"/>
      <c r="E214" s="16"/>
      <c r="F214" s="16"/>
      <c r="G214" s="16"/>
      <c r="H214" s="16"/>
      <c r="I214" s="16"/>
      <c r="J214" s="16"/>
      <c r="K214" s="16"/>
      <c r="L214" s="16"/>
      <c r="M214" s="16"/>
      <c r="N214" s="16"/>
      <c r="O214" s="16"/>
      <c r="P214" s="16"/>
      <c r="Q214" s="16"/>
      <c r="R214" s="16"/>
      <c r="S214" s="16"/>
      <c r="T214" s="16"/>
      <c r="U214" s="16"/>
    </row>
    <row r="215" spans="1:21" x14ac:dyDescent="0.25">
      <c r="A215" s="16"/>
      <c r="B215" s="16"/>
      <c r="C215" s="16"/>
      <c r="D215" s="16"/>
      <c r="E215" s="16"/>
      <c r="F215" s="16"/>
      <c r="G215" s="16"/>
      <c r="H215" s="16"/>
      <c r="I215" s="16"/>
      <c r="J215" s="16"/>
      <c r="K215" s="16"/>
      <c r="L215" s="16"/>
      <c r="M215" s="16"/>
      <c r="N215" s="16"/>
      <c r="O215" s="16"/>
      <c r="P215" s="16"/>
      <c r="Q215" s="16"/>
      <c r="R215" s="16"/>
      <c r="S215" s="16"/>
      <c r="T215" s="16"/>
      <c r="U215" s="16"/>
    </row>
    <row r="216" spans="1:21" x14ac:dyDescent="0.25">
      <c r="A216" s="16"/>
      <c r="B216" s="16"/>
      <c r="C216" s="16"/>
      <c r="D216" s="16"/>
      <c r="E216" s="16"/>
      <c r="F216" s="16"/>
      <c r="G216" s="16"/>
      <c r="H216" s="16"/>
      <c r="I216" s="16"/>
      <c r="J216" s="16"/>
      <c r="K216" s="16"/>
      <c r="L216" s="16"/>
      <c r="M216" s="16"/>
      <c r="N216" s="16"/>
      <c r="O216" s="16"/>
      <c r="P216" s="16"/>
      <c r="Q216" s="16"/>
      <c r="R216" s="16"/>
      <c r="S216" s="16"/>
      <c r="T216" s="16"/>
      <c r="U216" s="16"/>
    </row>
    <row r="217" spans="1:21" x14ac:dyDescent="0.25">
      <c r="A217" s="16"/>
      <c r="B217" s="16"/>
      <c r="C217" s="16"/>
      <c r="D217" s="16"/>
      <c r="E217" s="16"/>
      <c r="F217" s="16"/>
      <c r="G217" s="16"/>
      <c r="H217" s="16"/>
      <c r="I217" s="16"/>
      <c r="J217" s="16"/>
      <c r="K217" s="16"/>
      <c r="L217" s="16"/>
      <c r="M217" s="16"/>
      <c r="N217" s="16"/>
      <c r="O217" s="16"/>
      <c r="P217" s="16"/>
      <c r="Q217" s="16"/>
      <c r="R217" s="16"/>
      <c r="S217" s="16"/>
      <c r="T217" s="16"/>
      <c r="U217" s="16"/>
    </row>
    <row r="218" spans="1:21" x14ac:dyDescent="0.25">
      <c r="A218" s="16"/>
      <c r="B218" s="16"/>
      <c r="C218" s="16"/>
      <c r="D218" s="16"/>
      <c r="E218" s="16"/>
      <c r="F218" s="16"/>
      <c r="G218" s="16"/>
      <c r="H218" s="16"/>
      <c r="I218" s="16"/>
      <c r="J218" s="16"/>
      <c r="K218" s="16"/>
      <c r="L218" s="16"/>
      <c r="M218" s="16"/>
      <c r="N218" s="16"/>
      <c r="O218" s="16"/>
      <c r="P218" s="16"/>
      <c r="Q218" s="16"/>
      <c r="R218" s="16"/>
      <c r="S218" s="16"/>
      <c r="T218" s="16"/>
      <c r="U218" s="16"/>
    </row>
    <row r="219" spans="1:21" x14ac:dyDescent="0.25">
      <c r="A219" s="16"/>
      <c r="B219" s="16"/>
      <c r="C219" s="16"/>
      <c r="D219" s="16"/>
      <c r="E219" s="16"/>
      <c r="F219" s="16"/>
      <c r="G219" s="16"/>
      <c r="H219" s="16"/>
      <c r="I219" s="16"/>
      <c r="J219" s="16"/>
      <c r="K219" s="16"/>
      <c r="L219" s="16"/>
      <c r="M219" s="16"/>
      <c r="N219" s="16"/>
      <c r="O219" s="16"/>
      <c r="P219" s="16"/>
      <c r="Q219" s="16"/>
      <c r="R219" s="16"/>
      <c r="S219" s="16"/>
      <c r="T219" s="16"/>
      <c r="U219" s="16"/>
    </row>
    <row r="220" spans="1:21" x14ac:dyDescent="0.25">
      <c r="A220" s="16"/>
      <c r="B220" s="16"/>
      <c r="C220" s="16"/>
      <c r="D220" s="16"/>
      <c r="E220" s="16"/>
      <c r="F220" s="16"/>
      <c r="G220" s="16"/>
      <c r="H220" s="16"/>
      <c r="I220" s="16"/>
      <c r="J220" s="16"/>
      <c r="K220" s="16"/>
      <c r="L220" s="16"/>
      <c r="M220" s="16"/>
      <c r="N220" s="16"/>
      <c r="O220" s="16"/>
      <c r="P220" s="16"/>
      <c r="Q220" s="16"/>
      <c r="R220" s="16"/>
      <c r="S220" s="16"/>
      <c r="T220" s="16"/>
      <c r="U220" s="16"/>
    </row>
    <row r="221" spans="1:21" x14ac:dyDescent="0.25">
      <c r="A221" s="16"/>
      <c r="B221" s="16"/>
      <c r="C221" s="16"/>
      <c r="D221" s="16"/>
      <c r="E221" s="16"/>
      <c r="F221" s="16"/>
      <c r="G221" s="16"/>
      <c r="H221" s="16"/>
      <c r="I221" s="16"/>
      <c r="J221" s="16"/>
      <c r="K221" s="16"/>
      <c r="L221" s="16"/>
      <c r="M221" s="16"/>
      <c r="N221" s="16"/>
      <c r="O221" s="16"/>
      <c r="P221" s="16"/>
      <c r="Q221" s="16"/>
      <c r="R221" s="16"/>
      <c r="S221" s="16"/>
      <c r="T221" s="16"/>
      <c r="U221" s="16"/>
    </row>
    <row r="222" spans="1:21" x14ac:dyDescent="0.25">
      <c r="A222" s="16"/>
      <c r="B222" s="16"/>
      <c r="C222" s="16"/>
      <c r="D222" s="16"/>
      <c r="E222" s="16"/>
      <c r="F222" s="16"/>
      <c r="G222" s="16"/>
      <c r="H222" s="16"/>
      <c r="I222" s="16"/>
      <c r="J222" s="16"/>
      <c r="K222" s="16"/>
      <c r="L222" s="16"/>
      <c r="M222" s="16"/>
      <c r="N222" s="16"/>
      <c r="O222" s="16"/>
      <c r="P222" s="16"/>
      <c r="Q222" s="16"/>
      <c r="R222" s="16"/>
      <c r="S222" s="16"/>
      <c r="T222" s="16"/>
      <c r="U222" s="16"/>
    </row>
    <row r="223" spans="1:21" x14ac:dyDescent="0.25">
      <c r="A223" s="16"/>
      <c r="B223" s="16"/>
      <c r="C223" s="16"/>
      <c r="D223" s="16"/>
      <c r="E223" s="16"/>
      <c r="F223" s="16"/>
      <c r="G223" s="16"/>
      <c r="H223" s="16"/>
      <c r="I223" s="16"/>
      <c r="J223" s="16"/>
      <c r="K223" s="16"/>
      <c r="L223" s="16"/>
      <c r="M223" s="16"/>
      <c r="N223" s="16"/>
      <c r="O223" s="16"/>
      <c r="P223" s="16"/>
      <c r="Q223" s="16"/>
      <c r="R223" s="16"/>
      <c r="S223" s="16"/>
      <c r="T223" s="16"/>
      <c r="U223" s="16"/>
    </row>
    <row r="224" spans="1:21" x14ac:dyDescent="0.25">
      <c r="A224" s="16"/>
      <c r="B224" s="16"/>
      <c r="C224" s="16"/>
      <c r="D224" s="16"/>
      <c r="E224" s="16"/>
      <c r="F224" s="16"/>
      <c r="G224" s="16"/>
      <c r="H224" s="16"/>
      <c r="I224" s="16"/>
      <c r="J224" s="16"/>
      <c r="K224" s="16"/>
      <c r="L224" s="16"/>
      <c r="M224" s="16"/>
      <c r="N224" s="16"/>
      <c r="O224" s="16"/>
      <c r="P224" s="16"/>
      <c r="Q224" s="16"/>
      <c r="R224" s="16"/>
      <c r="S224" s="16"/>
      <c r="T224" s="16"/>
      <c r="U224" s="16"/>
    </row>
    <row r="225" spans="1:21" x14ac:dyDescent="0.25">
      <c r="A225" s="16"/>
      <c r="B225" s="16"/>
      <c r="C225" s="16"/>
      <c r="D225" s="16"/>
      <c r="E225" s="16"/>
      <c r="F225" s="16"/>
      <c r="G225" s="16"/>
      <c r="H225" s="16"/>
      <c r="I225" s="16"/>
      <c r="J225" s="16"/>
      <c r="K225" s="16"/>
      <c r="L225" s="16"/>
      <c r="M225" s="16"/>
      <c r="N225" s="16"/>
      <c r="O225" s="16"/>
      <c r="P225" s="16"/>
      <c r="Q225" s="16"/>
      <c r="R225" s="16"/>
      <c r="S225" s="16"/>
      <c r="T225" s="16"/>
      <c r="U225" s="16"/>
    </row>
    <row r="226" spans="1:21" x14ac:dyDescent="0.25">
      <c r="A226" s="16"/>
      <c r="B226" s="16"/>
      <c r="C226" s="16"/>
      <c r="D226" s="16"/>
      <c r="E226" s="16"/>
      <c r="F226" s="16"/>
      <c r="G226" s="16"/>
      <c r="H226" s="16"/>
      <c r="I226" s="16"/>
      <c r="J226" s="16"/>
      <c r="K226" s="16"/>
      <c r="L226" s="16"/>
      <c r="M226" s="16"/>
      <c r="N226" s="16"/>
      <c r="O226" s="16"/>
      <c r="P226" s="16"/>
      <c r="Q226" s="16"/>
      <c r="R226" s="16"/>
      <c r="S226" s="16"/>
      <c r="T226" s="16"/>
      <c r="U226" s="16"/>
    </row>
    <row r="227" spans="1:21" x14ac:dyDescent="0.25">
      <c r="A227" s="16"/>
      <c r="B227" s="16"/>
      <c r="C227" s="16"/>
      <c r="D227" s="16"/>
      <c r="E227" s="16"/>
      <c r="F227" s="16"/>
      <c r="G227" s="16"/>
      <c r="H227" s="16"/>
      <c r="I227" s="16"/>
      <c r="J227" s="16"/>
      <c r="K227" s="16"/>
      <c r="L227" s="16"/>
      <c r="M227" s="16"/>
      <c r="N227" s="16"/>
      <c r="O227" s="16"/>
      <c r="P227" s="16"/>
      <c r="Q227" s="16"/>
      <c r="R227" s="16"/>
      <c r="S227" s="16"/>
      <c r="T227" s="16"/>
      <c r="U227" s="16"/>
    </row>
    <row r="228" spans="1:21" x14ac:dyDescent="0.25">
      <c r="A228" s="16"/>
      <c r="B228" s="16"/>
      <c r="C228" s="16"/>
      <c r="D228" s="16"/>
      <c r="E228" s="16"/>
      <c r="F228" s="16"/>
      <c r="G228" s="16"/>
      <c r="H228" s="16"/>
      <c r="I228" s="16"/>
      <c r="J228" s="16"/>
      <c r="K228" s="16"/>
      <c r="L228" s="16"/>
      <c r="M228" s="16"/>
      <c r="N228" s="16"/>
      <c r="O228" s="16"/>
      <c r="P228" s="16"/>
      <c r="Q228" s="16"/>
      <c r="R228" s="16"/>
      <c r="S228" s="16"/>
      <c r="T228" s="16"/>
      <c r="U228" s="16"/>
    </row>
    <row r="229" spans="1:21" x14ac:dyDescent="0.25">
      <c r="A229" s="16"/>
      <c r="B229" s="16"/>
      <c r="C229" s="16"/>
      <c r="D229" s="16"/>
      <c r="E229" s="16"/>
      <c r="F229" s="16"/>
      <c r="G229" s="16"/>
      <c r="H229" s="16"/>
      <c r="I229" s="16"/>
      <c r="J229" s="16"/>
      <c r="K229" s="16"/>
      <c r="L229" s="16"/>
      <c r="M229" s="16"/>
      <c r="N229" s="16"/>
      <c r="O229" s="16"/>
      <c r="P229" s="16"/>
      <c r="Q229" s="16"/>
      <c r="R229" s="16"/>
      <c r="S229" s="16"/>
      <c r="T229" s="16"/>
      <c r="U229" s="16"/>
    </row>
    <row r="230" spans="1:21" x14ac:dyDescent="0.25">
      <c r="A230" s="16"/>
      <c r="B230" s="16"/>
      <c r="C230" s="16"/>
      <c r="D230" s="16"/>
      <c r="E230" s="16"/>
      <c r="F230" s="16"/>
      <c r="G230" s="16"/>
      <c r="H230" s="16"/>
      <c r="I230" s="16"/>
      <c r="J230" s="16"/>
      <c r="K230" s="16"/>
      <c r="L230" s="16"/>
      <c r="M230" s="16"/>
      <c r="N230" s="16"/>
      <c r="O230" s="16"/>
      <c r="P230" s="16"/>
      <c r="Q230" s="16"/>
      <c r="R230" s="16"/>
      <c r="S230" s="16"/>
      <c r="T230" s="16"/>
      <c r="U230" s="16"/>
    </row>
    <row r="231" spans="1:21" x14ac:dyDescent="0.25">
      <c r="A231" s="16"/>
      <c r="B231" s="16"/>
      <c r="C231" s="16"/>
      <c r="D231" s="16"/>
      <c r="E231" s="16"/>
      <c r="F231" s="16"/>
      <c r="G231" s="16"/>
      <c r="H231" s="16"/>
      <c r="I231" s="16"/>
      <c r="J231" s="16"/>
      <c r="K231" s="16"/>
      <c r="L231" s="16"/>
      <c r="M231" s="16"/>
      <c r="N231" s="16"/>
      <c r="O231" s="16"/>
      <c r="P231" s="16"/>
      <c r="Q231" s="16"/>
      <c r="R231" s="16"/>
      <c r="S231" s="16"/>
      <c r="T231" s="16"/>
      <c r="U231" s="16"/>
    </row>
    <row r="232" spans="1:21" x14ac:dyDescent="0.25">
      <c r="A232" s="16"/>
      <c r="B232" s="16"/>
      <c r="C232" s="16"/>
      <c r="D232" s="16"/>
      <c r="E232" s="16"/>
      <c r="F232" s="16"/>
      <c r="G232" s="16"/>
      <c r="H232" s="16"/>
      <c r="I232" s="16"/>
      <c r="J232" s="16"/>
      <c r="K232" s="16"/>
      <c r="L232" s="16"/>
      <c r="M232" s="16"/>
      <c r="N232" s="16"/>
      <c r="O232" s="16"/>
      <c r="P232" s="16"/>
      <c r="Q232" s="16"/>
      <c r="R232" s="16"/>
      <c r="S232" s="16"/>
      <c r="T232" s="16"/>
      <c r="U232" s="16"/>
    </row>
    <row r="233" spans="1:21" x14ac:dyDescent="0.25">
      <c r="A233" s="16"/>
      <c r="B233" s="16"/>
      <c r="C233" s="16"/>
      <c r="D233" s="16"/>
      <c r="E233" s="16"/>
      <c r="F233" s="16"/>
      <c r="G233" s="16"/>
      <c r="H233" s="16"/>
      <c r="I233" s="16"/>
      <c r="J233" s="16"/>
      <c r="K233" s="16"/>
      <c r="L233" s="16"/>
      <c r="M233" s="16"/>
      <c r="N233" s="16"/>
      <c r="O233" s="16"/>
      <c r="P233" s="16"/>
      <c r="Q233" s="16"/>
      <c r="R233" s="16"/>
      <c r="S233" s="16"/>
      <c r="T233" s="16"/>
      <c r="U233" s="16"/>
    </row>
    <row r="234" spans="1:21" x14ac:dyDescent="0.25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  <c r="L234" s="16"/>
      <c r="M234" s="16"/>
      <c r="N234" s="16"/>
      <c r="O234" s="16"/>
      <c r="P234" s="16"/>
      <c r="Q234" s="16"/>
      <c r="R234" s="16"/>
      <c r="S234" s="16"/>
      <c r="T234" s="16"/>
      <c r="U234" s="16"/>
    </row>
    <row r="235" spans="1:21" x14ac:dyDescent="0.25">
      <c r="A235" s="16"/>
      <c r="B235" s="16"/>
      <c r="C235" s="16"/>
      <c r="D235" s="16"/>
      <c r="E235" s="16"/>
      <c r="F235" s="16"/>
      <c r="G235" s="16"/>
      <c r="H235" s="16"/>
      <c r="I235" s="16"/>
      <c r="J235" s="16"/>
      <c r="K235" s="16"/>
      <c r="L235" s="16"/>
      <c r="M235" s="16"/>
      <c r="N235" s="16"/>
      <c r="O235" s="16"/>
      <c r="P235" s="16"/>
      <c r="Q235" s="16"/>
      <c r="R235" s="16"/>
      <c r="S235" s="16"/>
      <c r="T235" s="16"/>
      <c r="U235" s="16"/>
    </row>
    <row r="236" spans="1:21" x14ac:dyDescent="0.25">
      <c r="A236" s="16"/>
      <c r="B236" s="16"/>
      <c r="C236" s="16"/>
      <c r="D236" s="16"/>
      <c r="E236" s="16"/>
      <c r="F236" s="16"/>
      <c r="G236" s="16"/>
      <c r="H236" s="16"/>
      <c r="I236" s="16"/>
      <c r="J236" s="16"/>
      <c r="K236" s="16"/>
      <c r="L236" s="16"/>
      <c r="M236" s="16"/>
      <c r="N236" s="16"/>
      <c r="O236" s="16"/>
      <c r="P236" s="16"/>
      <c r="Q236" s="16"/>
      <c r="R236" s="16"/>
      <c r="S236" s="16"/>
      <c r="T236" s="16"/>
      <c r="U236" s="16"/>
    </row>
    <row r="237" spans="1:21" x14ac:dyDescent="0.25">
      <c r="A237" s="16"/>
      <c r="B237" s="16"/>
      <c r="C237" s="16"/>
      <c r="D237" s="16"/>
      <c r="E237" s="16"/>
      <c r="F237" s="16"/>
      <c r="G237" s="16"/>
      <c r="H237" s="16"/>
      <c r="I237" s="16"/>
      <c r="J237" s="16"/>
      <c r="K237" s="16"/>
      <c r="L237" s="16"/>
      <c r="M237" s="16"/>
      <c r="N237" s="16"/>
      <c r="O237" s="16"/>
      <c r="P237" s="16"/>
      <c r="Q237" s="16"/>
      <c r="R237" s="16"/>
      <c r="S237" s="16"/>
      <c r="T237" s="16"/>
      <c r="U237" s="16"/>
    </row>
    <row r="238" spans="1:21" x14ac:dyDescent="0.25">
      <c r="A238" s="16"/>
      <c r="B238" s="16"/>
      <c r="C238" s="16"/>
      <c r="D238" s="16"/>
      <c r="E238" s="16"/>
      <c r="F238" s="16"/>
      <c r="G238" s="16"/>
      <c r="H238" s="16"/>
      <c r="I238" s="16"/>
      <c r="J238" s="16"/>
      <c r="K238" s="16"/>
      <c r="L238" s="16"/>
      <c r="M238" s="16"/>
      <c r="N238" s="16"/>
      <c r="O238" s="16"/>
      <c r="P238" s="16"/>
      <c r="Q238" s="16"/>
      <c r="R238" s="16"/>
      <c r="S238" s="16"/>
      <c r="T238" s="16"/>
      <c r="U238" s="16"/>
    </row>
    <row r="239" spans="1:21" x14ac:dyDescent="0.25">
      <c r="A239" s="16"/>
      <c r="B239" s="16"/>
      <c r="C239" s="16"/>
      <c r="D239" s="16"/>
      <c r="E239" s="16"/>
      <c r="F239" s="16"/>
      <c r="G239" s="16"/>
      <c r="H239" s="16"/>
      <c r="I239" s="16"/>
      <c r="J239" s="16"/>
      <c r="K239" s="16"/>
      <c r="L239" s="16"/>
      <c r="M239" s="16"/>
      <c r="N239" s="16"/>
      <c r="O239" s="16"/>
      <c r="P239" s="16"/>
      <c r="Q239" s="16"/>
      <c r="R239" s="16"/>
      <c r="S239" s="16"/>
      <c r="T239" s="16"/>
      <c r="U239" s="16"/>
    </row>
    <row r="240" spans="1:21" x14ac:dyDescent="0.25">
      <c r="A240" s="16"/>
      <c r="B240" s="16"/>
      <c r="C240" s="16"/>
      <c r="D240" s="16"/>
      <c r="E240" s="16"/>
      <c r="F240" s="16"/>
      <c r="G240" s="16"/>
      <c r="H240" s="16"/>
      <c r="I240" s="16"/>
      <c r="J240" s="16"/>
      <c r="K240" s="16"/>
      <c r="L240" s="16"/>
      <c r="M240" s="16"/>
      <c r="N240" s="16"/>
      <c r="O240" s="16"/>
      <c r="P240" s="16"/>
      <c r="Q240" s="16"/>
      <c r="R240" s="16"/>
      <c r="S240" s="16"/>
      <c r="T240" s="16"/>
      <c r="U240" s="16"/>
    </row>
    <row r="241" spans="1:21" x14ac:dyDescent="0.25">
      <c r="A241" s="16"/>
      <c r="B241" s="16"/>
      <c r="C241" s="16"/>
      <c r="D241" s="16"/>
      <c r="E241" s="16"/>
      <c r="F241" s="16"/>
      <c r="G241" s="16"/>
      <c r="H241" s="16"/>
      <c r="I241" s="16"/>
      <c r="J241" s="16"/>
      <c r="K241" s="16"/>
      <c r="L241" s="16"/>
      <c r="M241" s="16"/>
      <c r="N241" s="16"/>
      <c r="O241" s="16"/>
      <c r="P241" s="16"/>
      <c r="Q241" s="16"/>
      <c r="R241" s="16"/>
      <c r="S241" s="16"/>
      <c r="T241" s="16"/>
      <c r="U241" s="16"/>
    </row>
    <row r="242" spans="1:21" x14ac:dyDescent="0.25">
      <c r="A242" s="16"/>
      <c r="B242" s="16"/>
      <c r="C242" s="16"/>
      <c r="D242" s="16"/>
      <c r="E242" s="16"/>
      <c r="F242" s="16"/>
      <c r="G242" s="16"/>
      <c r="H242" s="16"/>
      <c r="I242" s="16"/>
      <c r="J242" s="16"/>
      <c r="K242" s="16"/>
      <c r="L242" s="16"/>
      <c r="M242" s="16"/>
      <c r="N242" s="16"/>
      <c r="O242" s="16"/>
      <c r="P242" s="16"/>
      <c r="Q242" s="16"/>
      <c r="R242" s="16"/>
      <c r="S242" s="16"/>
      <c r="T242" s="16"/>
      <c r="U242" s="16"/>
    </row>
    <row r="243" spans="1:21" x14ac:dyDescent="0.25">
      <c r="A243" s="16"/>
      <c r="B243" s="16"/>
      <c r="C243" s="16"/>
      <c r="D243" s="16"/>
      <c r="E243" s="16"/>
      <c r="F243" s="16"/>
      <c r="G243" s="16"/>
      <c r="H243" s="16"/>
      <c r="I243" s="16"/>
      <c r="J243" s="16"/>
      <c r="K243" s="16"/>
      <c r="L243" s="16"/>
      <c r="M243" s="16"/>
      <c r="N243" s="16"/>
      <c r="O243" s="16"/>
      <c r="P243" s="16"/>
      <c r="Q243" s="16"/>
      <c r="R243" s="16"/>
      <c r="S243" s="16"/>
      <c r="T243" s="16"/>
      <c r="U243" s="16"/>
    </row>
    <row r="244" spans="1:21" x14ac:dyDescent="0.25">
      <c r="A244" s="16"/>
      <c r="B244" s="16"/>
      <c r="C244" s="16"/>
      <c r="D244" s="16"/>
      <c r="E244" s="16"/>
      <c r="F244" s="16"/>
      <c r="G244" s="16"/>
      <c r="H244" s="16"/>
      <c r="I244" s="16"/>
      <c r="J244" s="16"/>
      <c r="K244" s="16"/>
      <c r="L244" s="16"/>
      <c r="M244" s="16"/>
      <c r="N244" s="16"/>
      <c r="O244" s="16"/>
      <c r="P244" s="16"/>
      <c r="Q244" s="16"/>
      <c r="R244" s="16"/>
      <c r="S244" s="16"/>
      <c r="T244" s="16"/>
      <c r="U244" s="16"/>
    </row>
    <row r="245" spans="1:21" x14ac:dyDescent="0.25">
      <c r="A245" s="16"/>
      <c r="B245" s="16"/>
      <c r="C245" s="16"/>
      <c r="D245" s="16"/>
      <c r="E245" s="16"/>
      <c r="F245" s="16"/>
      <c r="G245" s="16"/>
      <c r="H245" s="16"/>
      <c r="I245" s="16"/>
      <c r="J245" s="16"/>
      <c r="K245" s="16"/>
      <c r="L245" s="16"/>
      <c r="M245" s="16"/>
      <c r="N245" s="16"/>
      <c r="O245" s="16"/>
      <c r="P245" s="16"/>
      <c r="Q245" s="16"/>
      <c r="R245" s="16"/>
      <c r="S245" s="16"/>
      <c r="T245" s="16"/>
      <c r="U245" s="16"/>
    </row>
    <row r="246" spans="1:21" x14ac:dyDescent="0.25">
      <c r="A246" s="16"/>
      <c r="B246" s="16"/>
      <c r="C246" s="16"/>
      <c r="D246" s="16"/>
      <c r="E246" s="16"/>
      <c r="F246" s="16"/>
      <c r="G246" s="16"/>
      <c r="H246" s="16"/>
      <c r="I246" s="16"/>
      <c r="J246" s="16"/>
      <c r="K246" s="16"/>
      <c r="L246" s="16"/>
      <c r="M246" s="16"/>
      <c r="N246" s="16"/>
      <c r="O246" s="16"/>
      <c r="P246" s="16"/>
      <c r="Q246" s="16"/>
      <c r="R246" s="16"/>
      <c r="S246" s="16"/>
      <c r="T246" s="16"/>
      <c r="U246" s="16"/>
    </row>
    <row r="247" spans="1:21" x14ac:dyDescent="0.25">
      <c r="A247" s="16"/>
      <c r="B247" s="16"/>
      <c r="C247" s="16"/>
      <c r="D247" s="16"/>
      <c r="E247" s="16"/>
      <c r="F247" s="16"/>
      <c r="G247" s="16"/>
      <c r="H247" s="16"/>
      <c r="I247" s="16"/>
      <c r="J247" s="16"/>
      <c r="K247" s="16"/>
      <c r="L247" s="16"/>
      <c r="M247" s="16"/>
      <c r="N247" s="16"/>
      <c r="O247" s="16"/>
      <c r="P247" s="16"/>
      <c r="Q247" s="16"/>
      <c r="R247" s="16"/>
      <c r="S247" s="16"/>
      <c r="T247" s="16"/>
      <c r="U247" s="16"/>
    </row>
    <row r="248" spans="1:21" x14ac:dyDescent="0.25">
      <c r="A248" s="16"/>
      <c r="B248" s="16"/>
      <c r="C248" s="16"/>
      <c r="D248" s="16"/>
      <c r="E248" s="16"/>
      <c r="F248" s="16"/>
      <c r="G248" s="16"/>
      <c r="H248" s="16"/>
      <c r="I248" s="16"/>
      <c r="J248" s="16"/>
      <c r="K248" s="16"/>
      <c r="L248" s="16"/>
      <c r="M248" s="16"/>
      <c r="N248" s="16"/>
      <c r="O248" s="16"/>
      <c r="P248" s="16"/>
      <c r="Q248" s="16"/>
      <c r="R248" s="16"/>
      <c r="S248" s="16"/>
      <c r="T248" s="16"/>
      <c r="U248" s="16"/>
    </row>
    <row r="249" spans="1:21" x14ac:dyDescent="0.25">
      <c r="A249" s="16"/>
      <c r="B249" s="16"/>
      <c r="C249" s="16"/>
      <c r="D249" s="16"/>
      <c r="E249" s="16"/>
      <c r="F249" s="16"/>
      <c r="G249" s="16"/>
      <c r="H249" s="16"/>
      <c r="I249" s="16"/>
      <c r="J249" s="16"/>
      <c r="K249" s="16"/>
      <c r="L249" s="16"/>
      <c r="M249" s="16"/>
      <c r="N249" s="16"/>
      <c r="O249" s="16"/>
      <c r="P249" s="16"/>
      <c r="Q249" s="16"/>
      <c r="R249" s="16"/>
      <c r="S249" s="16"/>
      <c r="T249" s="16"/>
      <c r="U249" s="16"/>
    </row>
    <row r="250" spans="1:21" x14ac:dyDescent="0.25">
      <c r="A250" s="16"/>
      <c r="B250" s="16"/>
      <c r="C250" s="16"/>
      <c r="D250" s="16"/>
      <c r="E250" s="16"/>
      <c r="F250" s="16"/>
      <c r="G250" s="16"/>
      <c r="H250" s="16"/>
      <c r="I250" s="16"/>
      <c r="J250" s="16"/>
      <c r="K250" s="16"/>
      <c r="L250" s="16"/>
      <c r="M250" s="16"/>
      <c r="N250" s="16"/>
      <c r="O250" s="16"/>
      <c r="P250" s="16"/>
      <c r="Q250" s="16"/>
      <c r="R250" s="16"/>
      <c r="S250" s="16"/>
      <c r="T250" s="16"/>
      <c r="U250" s="16"/>
    </row>
    <row r="251" spans="1:21" x14ac:dyDescent="0.25">
      <c r="A251" s="16"/>
      <c r="B251" s="16"/>
      <c r="C251" s="16"/>
      <c r="D251" s="16"/>
      <c r="E251" s="16"/>
      <c r="F251" s="16"/>
      <c r="G251" s="16"/>
      <c r="H251" s="16"/>
      <c r="I251" s="16"/>
      <c r="J251" s="16"/>
      <c r="K251" s="16"/>
      <c r="L251" s="16"/>
      <c r="M251" s="16"/>
      <c r="N251" s="16"/>
      <c r="O251" s="16"/>
      <c r="P251" s="16"/>
      <c r="Q251" s="16"/>
      <c r="R251" s="16"/>
      <c r="S251" s="16"/>
      <c r="T251" s="16"/>
      <c r="U251" s="16"/>
    </row>
    <row r="252" spans="1:21" x14ac:dyDescent="0.25">
      <c r="A252" s="16"/>
      <c r="B252" s="16"/>
      <c r="C252" s="16"/>
      <c r="D252" s="16"/>
      <c r="E252" s="16"/>
      <c r="F252" s="16"/>
      <c r="G252" s="16"/>
      <c r="H252" s="16"/>
      <c r="I252" s="16"/>
      <c r="J252" s="16"/>
      <c r="K252" s="16"/>
      <c r="L252" s="16"/>
      <c r="M252" s="16"/>
      <c r="N252" s="16"/>
      <c r="O252" s="16"/>
      <c r="P252" s="16"/>
      <c r="Q252" s="16"/>
      <c r="R252" s="16"/>
      <c r="S252" s="16"/>
      <c r="T252" s="16"/>
      <c r="U252" s="16"/>
    </row>
    <row r="253" spans="1:21" x14ac:dyDescent="0.25">
      <c r="A253" s="16"/>
      <c r="B253" s="16"/>
      <c r="C253" s="16"/>
      <c r="D253" s="16"/>
      <c r="E253" s="16"/>
      <c r="F253" s="16"/>
      <c r="G253" s="16"/>
      <c r="H253" s="16"/>
      <c r="I253" s="16"/>
      <c r="J253" s="16"/>
      <c r="K253" s="16"/>
      <c r="L253" s="16"/>
      <c r="M253" s="16"/>
      <c r="N253" s="16"/>
      <c r="O253" s="16"/>
      <c r="P253" s="16"/>
      <c r="Q253" s="16"/>
      <c r="R253" s="16"/>
      <c r="S253" s="16"/>
      <c r="T253" s="16"/>
      <c r="U253" s="16"/>
    </row>
    <row r="254" spans="1:21" x14ac:dyDescent="0.25">
      <c r="A254" s="16"/>
      <c r="B254" s="16"/>
      <c r="C254" s="16"/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</row>
    <row r="255" spans="1:21" x14ac:dyDescent="0.25">
      <c r="A255" s="16"/>
      <c r="B255" s="16"/>
      <c r="C255" s="16"/>
      <c r="D255" s="16"/>
      <c r="E255" s="16"/>
      <c r="F255" s="16"/>
      <c r="G255" s="16"/>
      <c r="H255" s="16"/>
      <c r="I255" s="16"/>
      <c r="J255" s="16"/>
      <c r="K255" s="16"/>
      <c r="L255" s="16"/>
      <c r="M255" s="16"/>
      <c r="N255" s="16"/>
      <c r="O255" s="16"/>
      <c r="P255" s="16"/>
      <c r="Q255" s="16"/>
      <c r="R255" s="16"/>
      <c r="S255" s="16"/>
      <c r="T255" s="16"/>
      <c r="U255" s="16"/>
    </row>
    <row r="256" spans="1:21" x14ac:dyDescent="0.25">
      <c r="A256" s="16"/>
      <c r="B256" s="16"/>
      <c r="C256" s="16"/>
      <c r="D256" s="16"/>
      <c r="E256" s="16"/>
      <c r="F256" s="16"/>
      <c r="G256" s="16"/>
      <c r="H256" s="16"/>
      <c r="I256" s="16"/>
      <c r="J256" s="16"/>
      <c r="K256" s="16"/>
      <c r="L256" s="16"/>
      <c r="M256" s="16"/>
      <c r="N256" s="16"/>
      <c r="O256" s="16"/>
      <c r="P256" s="16"/>
      <c r="Q256" s="16"/>
      <c r="R256" s="16"/>
      <c r="S256" s="16"/>
      <c r="T256" s="16"/>
      <c r="U256" s="16"/>
    </row>
    <row r="257" spans="1:21" x14ac:dyDescent="0.25">
      <c r="A257" s="16"/>
      <c r="B257" s="16"/>
      <c r="C257" s="16"/>
      <c r="D257" s="16"/>
      <c r="E257" s="16"/>
      <c r="F257" s="16"/>
      <c r="G257" s="16"/>
      <c r="H257" s="16"/>
      <c r="I257" s="16"/>
      <c r="J257" s="16"/>
      <c r="K257" s="16"/>
      <c r="L257" s="16"/>
      <c r="M257" s="16"/>
      <c r="N257" s="16"/>
      <c r="O257" s="16"/>
      <c r="P257" s="16"/>
      <c r="Q257" s="16"/>
      <c r="R257" s="16"/>
      <c r="S257" s="16"/>
      <c r="T257" s="16"/>
      <c r="U257" s="16"/>
    </row>
    <row r="258" spans="1:21" x14ac:dyDescent="0.25">
      <c r="A258" s="16"/>
      <c r="B258" s="16"/>
      <c r="C258" s="16"/>
      <c r="D258" s="16"/>
      <c r="E258" s="16"/>
      <c r="F258" s="16"/>
      <c r="G258" s="16"/>
      <c r="H258" s="16"/>
      <c r="I258" s="16"/>
      <c r="J258" s="16"/>
      <c r="K258" s="16"/>
      <c r="L258" s="16"/>
      <c r="M258" s="16"/>
      <c r="N258" s="16"/>
      <c r="O258" s="16"/>
      <c r="P258" s="16"/>
      <c r="Q258" s="16"/>
      <c r="R258" s="16"/>
      <c r="S258" s="16"/>
      <c r="T258" s="16"/>
      <c r="U258" s="16"/>
    </row>
    <row r="259" spans="1:21" x14ac:dyDescent="0.25">
      <c r="A259" s="16"/>
      <c r="B259" s="16"/>
      <c r="C259" s="16"/>
      <c r="D259" s="16"/>
      <c r="E259" s="16"/>
      <c r="F259" s="16"/>
      <c r="G259" s="16"/>
      <c r="H259" s="16"/>
      <c r="I259" s="16"/>
      <c r="J259" s="16"/>
      <c r="K259" s="16"/>
      <c r="L259" s="16"/>
      <c r="M259" s="16"/>
      <c r="N259" s="16"/>
      <c r="O259" s="16"/>
      <c r="P259" s="16"/>
      <c r="Q259" s="16"/>
      <c r="R259" s="16"/>
      <c r="S259" s="16"/>
      <c r="T259" s="16"/>
      <c r="U259" s="16"/>
    </row>
    <row r="260" spans="1:21" x14ac:dyDescent="0.25">
      <c r="A260" s="16"/>
      <c r="B260" s="16"/>
      <c r="C260" s="16"/>
      <c r="D260" s="16"/>
      <c r="E260" s="16"/>
      <c r="F260" s="16"/>
      <c r="G260" s="16"/>
      <c r="H260" s="16"/>
      <c r="I260" s="16"/>
      <c r="J260" s="16"/>
      <c r="K260" s="16"/>
      <c r="L260" s="16"/>
      <c r="M260" s="16"/>
      <c r="N260" s="16"/>
      <c r="O260" s="16"/>
      <c r="P260" s="16"/>
      <c r="Q260" s="16"/>
      <c r="R260" s="16"/>
      <c r="S260" s="16"/>
      <c r="T260" s="16"/>
      <c r="U260" s="16"/>
    </row>
    <row r="261" spans="1:21" x14ac:dyDescent="0.25">
      <c r="A261" s="16"/>
      <c r="B261" s="16"/>
      <c r="C261" s="16"/>
      <c r="D261" s="16"/>
      <c r="E261" s="16"/>
      <c r="F261" s="16"/>
      <c r="G261" s="16"/>
      <c r="H261" s="16"/>
      <c r="I261" s="16"/>
      <c r="J261" s="16"/>
      <c r="K261" s="16"/>
      <c r="L261" s="16"/>
      <c r="M261" s="16"/>
      <c r="N261" s="16"/>
      <c r="O261" s="16"/>
      <c r="P261" s="16"/>
      <c r="Q261" s="16"/>
      <c r="R261" s="16"/>
      <c r="S261" s="16"/>
      <c r="T261" s="16"/>
      <c r="U261" s="16"/>
    </row>
    <row r="262" spans="1:21" x14ac:dyDescent="0.25">
      <c r="A262" s="16"/>
      <c r="B262" s="16"/>
      <c r="C262" s="16"/>
      <c r="D262" s="16"/>
      <c r="E262" s="16"/>
      <c r="F262" s="16"/>
      <c r="G262" s="16"/>
      <c r="H262" s="16"/>
      <c r="I262" s="16"/>
      <c r="J262" s="16"/>
      <c r="K262" s="16"/>
      <c r="L262" s="16"/>
      <c r="M262" s="16"/>
      <c r="N262" s="16"/>
      <c r="O262" s="16"/>
      <c r="P262" s="16"/>
      <c r="Q262" s="16"/>
      <c r="R262" s="16"/>
      <c r="S262" s="16"/>
      <c r="T262" s="16"/>
      <c r="U262" s="16"/>
    </row>
    <row r="263" spans="1:21" x14ac:dyDescent="0.25">
      <c r="A263" s="16"/>
      <c r="B263" s="16"/>
      <c r="C263" s="16"/>
      <c r="D263" s="16"/>
      <c r="E263" s="16"/>
      <c r="F263" s="16"/>
      <c r="G263" s="16"/>
      <c r="H263" s="16"/>
      <c r="I263" s="16"/>
      <c r="J263" s="16"/>
      <c r="K263" s="16"/>
      <c r="L263" s="16"/>
      <c r="M263" s="16"/>
      <c r="N263" s="16"/>
      <c r="O263" s="16"/>
      <c r="P263" s="16"/>
      <c r="Q263" s="16"/>
      <c r="R263" s="16"/>
      <c r="S263" s="16"/>
      <c r="T263" s="16"/>
      <c r="U263" s="16"/>
    </row>
    <row r="264" spans="1:21" x14ac:dyDescent="0.25">
      <c r="A264" s="16"/>
      <c r="B264" s="16"/>
      <c r="C264" s="16"/>
      <c r="D264" s="16"/>
      <c r="E264" s="16"/>
      <c r="F264" s="16"/>
      <c r="G264" s="16"/>
      <c r="H264" s="16"/>
      <c r="I264" s="16"/>
      <c r="J264" s="16"/>
      <c r="K264" s="16"/>
      <c r="L264" s="16"/>
      <c r="M264" s="16"/>
      <c r="N264" s="16"/>
      <c r="O264" s="16"/>
      <c r="P264" s="16"/>
      <c r="Q264" s="16"/>
      <c r="R264" s="16"/>
      <c r="S264" s="16"/>
      <c r="T264" s="16"/>
      <c r="U264" s="16"/>
    </row>
    <row r="265" spans="1:21" x14ac:dyDescent="0.25">
      <c r="A265" s="16"/>
      <c r="B265" s="16"/>
      <c r="C265" s="16"/>
      <c r="D265" s="16"/>
      <c r="E265" s="16"/>
      <c r="F265" s="16"/>
      <c r="G265" s="16"/>
      <c r="H265" s="16"/>
      <c r="I265" s="16"/>
      <c r="J265" s="16"/>
      <c r="K265" s="16"/>
      <c r="L265" s="16"/>
      <c r="M265" s="16"/>
      <c r="N265" s="16"/>
      <c r="O265" s="16"/>
      <c r="P265" s="16"/>
      <c r="Q265" s="16"/>
      <c r="R265" s="16"/>
      <c r="S265" s="16"/>
      <c r="T265" s="16"/>
      <c r="U265" s="16"/>
    </row>
    <row r="266" spans="1:21" x14ac:dyDescent="0.25">
      <c r="A266" s="16"/>
      <c r="B266" s="16"/>
      <c r="C266" s="16"/>
      <c r="D266" s="16"/>
      <c r="E266" s="16"/>
      <c r="F266" s="16"/>
      <c r="G266" s="16"/>
      <c r="H266" s="16"/>
      <c r="I266" s="16"/>
      <c r="J266" s="16"/>
      <c r="K266" s="16"/>
      <c r="L266" s="16"/>
      <c r="M266" s="16"/>
      <c r="N266" s="16"/>
      <c r="O266" s="16"/>
      <c r="P266" s="16"/>
      <c r="Q266" s="16"/>
      <c r="R266" s="16"/>
      <c r="S266" s="16"/>
      <c r="T266" s="16"/>
      <c r="U266" s="16"/>
    </row>
    <row r="267" spans="1:21" x14ac:dyDescent="0.25">
      <c r="A267" s="16"/>
      <c r="B267" s="16"/>
      <c r="C267" s="16"/>
      <c r="D267" s="16"/>
      <c r="E267" s="16"/>
      <c r="F267" s="16"/>
      <c r="G267" s="16"/>
      <c r="H267" s="16"/>
      <c r="I267" s="16"/>
      <c r="J267" s="16"/>
      <c r="K267" s="16"/>
      <c r="L267" s="16"/>
      <c r="M267" s="16"/>
      <c r="N267" s="16"/>
      <c r="O267" s="16"/>
      <c r="P267" s="16"/>
      <c r="Q267" s="16"/>
      <c r="R267" s="16"/>
      <c r="S267" s="16"/>
      <c r="T267" s="16"/>
      <c r="U267" s="16"/>
    </row>
    <row r="268" spans="1:21" x14ac:dyDescent="0.25">
      <c r="A268" s="16"/>
      <c r="B268" s="16"/>
      <c r="C268" s="16"/>
      <c r="D268" s="16"/>
      <c r="E268" s="16"/>
      <c r="F268" s="16"/>
      <c r="G268" s="16"/>
      <c r="H268" s="16"/>
      <c r="I268" s="16"/>
      <c r="J268" s="16"/>
      <c r="K268" s="16"/>
      <c r="L268" s="16"/>
      <c r="M268" s="16"/>
      <c r="N268" s="16"/>
      <c r="O268" s="16"/>
      <c r="P268" s="16"/>
      <c r="Q268" s="16"/>
      <c r="R268" s="16"/>
      <c r="S268" s="16"/>
      <c r="T268" s="16"/>
      <c r="U268" s="16"/>
    </row>
    <row r="269" spans="1:21" x14ac:dyDescent="0.25">
      <c r="A269" s="16"/>
      <c r="B269" s="16"/>
      <c r="C269" s="16"/>
      <c r="D269" s="16"/>
      <c r="E269" s="16"/>
      <c r="F269" s="16"/>
      <c r="G269" s="16"/>
      <c r="H269" s="16"/>
      <c r="I269" s="16"/>
      <c r="J269" s="16"/>
      <c r="K269" s="16"/>
      <c r="L269" s="16"/>
      <c r="M269" s="16"/>
      <c r="N269" s="16"/>
      <c r="O269" s="16"/>
      <c r="P269" s="16"/>
      <c r="Q269" s="16"/>
      <c r="R269" s="16"/>
      <c r="S269" s="16"/>
      <c r="T269" s="16"/>
      <c r="U269" s="16"/>
    </row>
    <row r="270" spans="1:21" x14ac:dyDescent="0.25">
      <c r="A270" s="16"/>
      <c r="B270" s="16"/>
      <c r="C270" s="16"/>
      <c r="D270" s="16"/>
      <c r="E270" s="16"/>
      <c r="F270" s="16"/>
      <c r="G270" s="16"/>
      <c r="H270" s="16"/>
      <c r="I270" s="16"/>
      <c r="J270" s="16"/>
      <c r="K270" s="16"/>
      <c r="L270" s="16"/>
      <c r="M270" s="16"/>
      <c r="N270" s="16"/>
      <c r="O270" s="16"/>
      <c r="P270" s="16"/>
      <c r="Q270" s="16"/>
      <c r="R270" s="16"/>
      <c r="S270" s="16"/>
      <c r="T270" s="16"/>
      <c r="U270" s="16"/>
    </row>
    <row r="271" spans="1:21" x14ac:dyDescent="0.25">
      <c r="A271" s="16"/>
      <c r="B271" s="16"/>
      <c r="C271" s="16"/>
      <c r="D271" s="16"/>
      <c r="E271" s="16"/>
      <c r="F271" s="16"/>
      <c r="G271" s="16"/>
      <c r="H271" s="16"/>
      <c r="I271" s="16"/>
      <c r="J271" s="16"/>
      <c r="K271" s="16"/>
      <c r="L271" s="16"/>
      <c r="M271" s="16"/>
      <c r="N271" s="16"/>
      <c r="O271" s="16"/>
      <c r="P271" s="16"/>
      <c r="Q271" s="16"/>
      <c r="R271" s="16"/>
      <c r="S271" s="16"/>
      <c r="T271" s="16"/>
      <c r="U271" s="16"/>
    </row>
    <row r="272" spans="1:21" x14ac:dyDescent="0.25">
      <c r="A272" s="16"/>
      <c r="B272" s="16"/>
      <c r="C272" s="16"/>
      <c r="D272" s="16"/>
      <c r="E272" s="16"/>
      <c r="F272" s="16"/>
      <c r="G272" s="16"/>
      <c r="H272" s="16"/>
      <c r="I272" s="16"/>
      <c r="J272" s="16"/>
      <c r="K272" s="16"/>
      <c r="L272" s="16"/>
      <c r="M272" s="16"/>
      <c r="N272" s="16"/>
      <c r="O272" s="16"/>
      <c r="P272" s="16"/>
      <c r="Q272" s="16"/>
      <c r="R272" s="16"/>
      <c r="S272" s="16"/>
      <c r="T272" s="16"/>
      <c r="U272" s="16"/>
    </row>
    <row r="273" spans="1:21" x14ac:dyDescent="0.25">
      <c r="A273" s="16"/>
      <c r="B273" s="16"/>
      <c r="C273" s="16"/>
      <c r="D273" s="16"/>
      <c r="E273" s="16"/>
      <c r="F273" s="16"/>
      <c r="G273" s="16"/>
      <c r="H273" s="16"/>
      <c r="I273" s="16"/>
      <c r="J273" s="16"/>
      <c r="K273" s="16"/>
      <c r="L273" s="16"/>
      <c r="M273" s="16"/>
      <c r="N273" s="16"/>
      <c r="O273" s="16"/>
      <c r="P273" s="16"/>
      <c r="Q273" s="16"/>
      <c r="R273" s="16"/>
      <c r="S273" s="16"/>
      <c r="T273" s="16"/>
      <c r="U273" s="16"/>
    </row>
    <row r="274" spans="1:21" x14ac:dyDescent="0.25">
      <c r="A274" s="16"/>
      <c r="B274" s="16"/>
      <c r="C274" s="16"/>
      <c r="D274" s="16"/>
      <c r="E274" s="16"/>
      <c r="F274" s="16"/>
      <c r="G274" s="16"/>
      <c r="H274" s="16"/>
      <c r="I274" s="16"/>
      <c r="J274" s="16"/>
      <c r="K274" s="16"/>
      <c r="L274" s="16"/>
      <c r="M274" s="16"/>
      <c r="N274" s="16"/>
      <c r="O274" s="16"/>
      <c r="P274" s="16"/>
      <c r="Q274" s="16"/>
      <c r="R274" s="16"/>
      <c r="S274" s="16"/>
      <c r="T274" s="16"/>
      <c r="U274" s="16"/>
    </row>
    <row r="275" spans="1:21" x14ac:dyDescent="0.25">
      <c r="A275" s="16"/>
      <c r="B275" s="16"/>
      <c r="C275" s="16"/>
      <c r="D275" s="16"/>
      <c r="E275" s="16"/>
      <c r="F275" s="16"/>
      <c r="G275" s="16"/>
      <c r="H275" s="16"/>
      <c r="I275" s="16"/>
      <c r="J275" s="16"/>
      <c r="K275" s="16"/>
      <c r="L275" s="16"/>
      <c r="M275" s="16"/>
      <c r="N275" s="16"/>
      <c r="O275" s="16"/>
      <c r="P275" s="16"/>
      <c r="Q275" s="16"/>
      <c r="R275" s="16"/>
      <c r="S275" s="16"/>
      <c r="T275" s="16"/>
      <c r="U275" s="16"/>
    </row>
    <row r="276" spans="1:21" x14ac:dyDescent="0.25">
      <c r="A276" s="16"/>
      <c r="B276" s="16"/>
      <c r="C276" s="16"/>
      <c r="D276" s="16"/>
      <c r="E276" s="16"/>
      <c r="F276" s="16"/>
      <c r="G276" s="16"/>
      <c r="H276" s="16"/>
      <c r="I276" s="16"/>
      <c r="J276" s="16"/>
      <c r="K276" s="16"/>
      <c r="L276" s="16"/>
      <c r="M276" s="16"/>
      <c r="N276" s="16"/>
      <c r="O276" s="16"/>
      <c r="P276" s="16"/>
      <c r="Q276" s="16"/>
      <c r="R276" s="16"/>
      <c r="S276" s="16"/>
      <c r="T276" s="16"/>
      <c r="U276" s="16"/>
    </row>
    <row r="277" spans="1:21" x14ac:dyDescent="0.25">
      <c r="A277" s="16"/>
      <c r="B277" s="16"/>
      <c r="C277" s="16"/>
      <c r="D277" s="16"/>
      <c r="E277" s="16"/>
      <c r="F277" s="16"/>
      <c r="G277" s="16"/>
      <c r="H277" s="16"/>
      <c r="I277" s="16"/>
      <c r="J277" s="16"/>
      <c r="K277" s="16"/>
      <c r="L277" s="16"/>
      <c r="M277" s="16"/>
      <c r="N277" s="16"/>
      <c r="O277" s="16"/>
      <c r="P277" s="16"/>
      <c r="Q277" s="16"/>
      <c r="R277" s="16"/>
      <c r="S277" s="16"/>
      <c r="T277" s="16"/>
      <c r="U277" s="16"/>
    </row>
    <row r="278" spans="1:21" x14ac:dyDescent="0.25">
      <c r="A278" s="16"/>
      <c r="B278" s="16"/>
      <c r="C278" s="16"/>
      <c r="D278" s="16"/>
      <c r="E278" s="16"/>
      <c r="F278" s="16"/>
      <c r="G278" s="16"/>
      <c r="H278" s="16"/>
      <c r="I278" s="16"/>
      <c r="J278" s="16"/>
      <c r="K278" s="16"/>
      <c r="L278" s="16"/>
      <c r="M278" s="16"/>
      <c r="N278" s="16"/>
      <c r="O278" s="16"/>
      <c r="P278" s="16"/>
      <c r="Q278" s="16"/>
      <c r="R278" s="16"/>
      <c r="S278" s="16"/>
      <c r="T278" s="16"/>
      <c r="U278" s="16"/>
    </row>
    <row r="279" spans="1:21" x14ac:dyDescent="0.25">
      <c r="A279" s="16"/>
      <c r="B279" s="16"/>
      <c r="C279" s="16"/>
      <c r="D279" s="16"/>
      <c r="E279" s="16"/>
      <c r="F279" s="16"/>
      <c r="G279" s="16"/>
      <c r="H279" s="16"/>
      <c r="I279" s="16"/>
      <c r="J279" s="16"/>
      <c r="K279" s="16"/>
      <c r="L279" s="16"/>
      <c r="M279" s="16"/>
      <c r="N279" s="16"/>
      <c r="O279" s="16"/>
      <c r="P279" s="16"/>
      <c r="Q279" s="16"/>
      <c r="R279" s="16"/>
      <c r="S279" s="16"/>
      <c r="T279" s="16"/>
      <c r="U279" s="16"/>
    </row>
    <row r="280" spans="1:21" x14ac:dyDescent="0.25">
      <c r="A280" s="16"/>
      <c r="B280" s="16"/>
      <c r="C280" s="16"/>
      <c r="D280" s="16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</row>
    <row r="281" spans="1:21" x14ac:dyDescent="0.25">
      <c r="A281" s="16"/>
      <c r="B281" s="16"/>
      <c r="C281" s="16"/>
      <c r="D281" s="16"/>
      <c r="E281" s="16"/>
      <c r="F281" s="16"/>
      <c r="G281" s="16"/>
      <c r="H281" s="16"/>
      <c r="I281" s="16"/>
      <c r="J281" s="16"/>
      <c r="K281" s="16"/>
      <c r="L281" s="16"/>
      <c r="M281" s="16"/>
      <c r="N281" s="16"/>
      <c r="O281" s="16"/>
      <c r="P281" s="16"/>
      <c r="Q281" s="16"/>
      <c r="R281" s="16"/>
      <c r="S281" s="16"/>
      <c r="T281" s="16"/>
      <c r="U281" s="16"/>
    </row>
    <row r="282" spans="1:21" x14ac:dyDescent="0.25">
      <c r="A282" s="16"/>
      <c r="B282" s="16"/>
      <c r="C282" s="16"/>
      <c r="D282" s="16"/>
      <c r="E282" s="16"/>
      <c r="F282" s="16"/>
      <c r="G282" s="16"/>
      <c r="H282" s="16"/>
      <c r="I282" s="16"/>
      <c r="J282" s="16"/>
      <c r="K282" s="16"/>
      <c r="L282" s="16"/>
      <c r="M282" s="16"/>
      <c r="N282" s="16"/>
      <c r="O282" s="16"/>
      <c r="P282" s="16"/>
      <c r="Q282" s="16"/>
      <c r="R282" s="16"/>
      <c r="S282" s="16"/>
      <c r="T282" s="16"/>
      <c r="U282" s="16"/>
    </row>
    <row r="283" spans="1:21" x14ac:dyDescent="0.25">
      <c r="A283" s="16"/>
      <c r="B283" s="16"/>
      <c r="C283" s="16"/>
      <c r="D283" s="16"/>
      <c r="E283" s="16"/>
      <c r="F283" s="16"/>
      <c r="G283" s="16"/>
      <c r="H283" s="16"/>
      <c r="I283" s="16"/>
      <c r="J283" s="16"/>
      <c r="K283" s="16"/>
      <c r="L283" s="16"/>
      <c r="M283" s="16"/>
      <c r="N283" s="16"/>
      <c r="O283" s="16"/>
      <c r="P283" s="16"/>
      <c r="Q283" s="16"/>
      <c r="R283" s="16"/>
      <c r="S283" s="16"/>
      <c r="T283" s="16"/>
      <c r="U283" s="16"/>
    </row>
    <row r="284" spans="1:21" x14ac:dyDescent="0.25">
      <c r="A284" s="16"/>
      <c r="B284" s="16"/>
      <c r="C284" s="16"/>
      <c r="D284" s="16"/>
      <c r="E284" s="16"/>
      <c r="F284" s="16"/>
      <c r="G284" s="16"/>
      <c r="H284" s="16"/>
      <c r="I284" s="16"/>
      <c r="J284" s="16"/>
      <c r="K284" s="16"/>
      <c r="L284" s="16"/>
      <c r="M284" s="16"/>
      <c r="N284" s="16"/>
      <c r="O284" s="16"/>
      <c r="P284" s="16"/>
      <c r="Q284" s="16"/>
      <c r="R284" s="16"/>
      <c r="S284" s="16"/>
      <c r="T284" s="16"/>
      <c r="U284" s="16"/>
    </row>
    <row r="285" spans="1:21" x14ac:dyDescent="0.25">
      <c r="A285" s="16"/>
      <c r="B285" s="16"/>
      <c r="C285" s="16"/>
      <c r="D285" s="16"/>
      <c r="E285" s="16"/>
      <c r="F285" s="16"/>
      <c r="G285" s="16"/>
      <c r="H285" s="16"/>
      <c r="I285" s="16"/>
      <c r="J285" s="16"/>
      <c r="K285" s="16"/>
      <c r="L285" s="16"/>
      <c r="M285" s="16"/>
      <c r="N285" s="16"/>
      <c r="O285" s="16"/>
      <c r="P285" s="16"/>
      <c r="Q285" s="16"/>
      <c r="R285" s="16"/>
      <c r="S285" s="16"/>
      <c r="T285" s="16"/>
      <c r="U285" s="16"/>
    </row>
    <row r="286" spans="1:21" x14ac:dyDescent="0.25">
      <c r="A286" s="16"/>
      <c r="B286" s="16"/>
      <c r="C286" s="16"/>
      <c r="D286" s="16"/>
      <c r="E286" s="16"/>
      <c r="F286" s="16"/>
      <c r="G286" s="16"/>
      <c r="H286" s="16"/>
      <c r="I286" s="16"/>
      <c r="J286" s="16"/>
      <c r="K286" s="16"/>
      <c r="L286" s="16"/>
      <c r="M286" s="16"/>
      <c r="N286" s="16"/>
      <c r="O286" s="16"/>
      <c r="P286" s="16"/>
      <c r="Q286" s="16"/>
      <c r="R286" s="16"/>
      <c r="S286" s="16"/>
      <c r="T286" s="16"/>
      <c r="U286" s="16"/>
    </row>
    <row r="287" spans="1:21" x14ac:dyDescent="0.25">
      <c r="A287" s="16"/>
      <c r="B287" s="16"/>
      <c r="C287" s="16"/>
      <c r="D287" s="16"/>
      <c r="E287" s="16"/>
      <c r="F287" s="16"/>
      <c r="G287" s="16"/>
      <c r="H287" s="16"/>
      <c r="I287" s="16"/>
      <c r="J287" s="16"/>
      <c r="K287" s="16"/>
      <c r="L287" s="16"/>
      <c r="M287" s="16"/>
      <c r="N287" s="16"/>
      <c r="O287" s="16"/>
      <c r="P287" s="16"/>
      <c r="Q287" s="16"/>
      <c r="R287" s="16"/>
      <c r="S287" s="16"/>
      <c r="T287" s="16"/>
      <c r="U287" s="16"/>
    </row>
    <row r="288" spans="1:21" x14ac:dyDescent="0.25">
      <c r="A288" s="16"/>
      <c r="B288" s="16"/>
      <c r="C288" s="16"/>
      <c r="D288" s="16"/>
      <c r="E288" s="16"/>
      <c r="F288" s="16"/>
      <c r="G288" s="16"/>
      <c r="H288" s="16"/>
      <c r="I288" s="16"/>
      <c r="J288" s="16"/>
      <c r="K288" s="16"/>
      <c r="L288" s="16"/>
      <c r="M288" s="16"/>
      <c r="N288" s="16"/>
      <c r="O288" s="16"/>
      <c r="P288" s="16"/>
      <c r="Q288" s="16"/>
      <c r="R288" s="16"/>
      <c r="S288" s="16"/>
      <c r="T288" s="16"/>
      <c r="U288" s="16"/>
    </row>
    <row r="289" spans="1:21" x14ac:dyDescent="0.25">
      <c r="A289" s="16"/>
      <c r="B289" s="16"/>
      <c r="C289" s="16"/>
      <c r="D289" s="16"/>
      <c r="E289" s="16"/>
      <c r="F289" s="16"/>
      <c r="G289" s="16"/>
      <c r="H289" s="16"/>
      <c r="I289" s="16"/>
      <c r="J289" s="16"/>
      <c r="K289" s="16"/>
      <c r="L289" s="16"/>
      <c r="M289" s="16"/>
      <c r="N289" s="16"/>
      <c r="O289" s="16"/>
      <c r="P289" s="16"/>
      <c r="Q289" s="16"/>
      <c r="R289" s="16"/>
      <c r="S289" s="16"/>
      <c r="T289" s="16"/>
      <c r="U289" s="16"/>
    </row>
    <row r="290" spans="1:21" x14ac:dyDescent="0.25">
      <c r="A290" s="16"/>
      <c r="B290" s="16"/>
      <c r="C290" s="16"/>
      <c r="D290" s="16"/>
      <c r="E290" s="16"/>
      <c r="F290" s="16"/>
      <c r="G290" s="16"/>
      <c r="H290" s="16"/>
      <c r="I290" s="16"/>
      <c r="J290" s="16"/>
      <c r="K290" s="16"/>
      <c r="L290" s="16"/>
      <c r="M290" s="16"/>
      <c r="N290" s="16"/>
      <c r="O290" s="16"/>
      <c r="P290" s="16"/>
      <c r="Q290" s="16"/>
      <c r="R290" s="16"/>
      <c r="S290" s="16"/>
      <c r="T290" s="16"/>
      <c r="U290" s="16"/>
    </row>
    <row r="291" spans="1:21" x14ac:dyDescent="0.25">
      <c r="A291" s="16"/>
      <c r="B291" s="16"/>
      <c r="C291" s="16"/>
      <c r="D291" s="16"/>
      <c r="E291" s="16"/>
      <c r="F291" s="16"/>
      <c r="G291" s="16"/>
      <c r="H291" s="16"/>
      <c r="I291" s="16"/>
      <c r="J291" s="16"/>
      <c r="K291" s="16"/>
      <c r="L291" s="16"/>
      <c r="M291" s="16"/>
      <c r="N291" s="16"/>
      <c r="O291" s="16"/>
      <c r="P291" s="16"/>
      <c r="Q291" s="16"/>
      <c r="R291" s="16"/>
      <c r="S291" s="16"/>
      <c r="T291" s="16"/>
      <c r="U291" s="16"/>
    </row>
    <row r="292" spans="1:21" x14ac:dyDescent="0.25">
      <c r="A292" s="16"/>
      <c r="B292" s="16"/>
      <c r="C292" s="16"/>
      <c r="D292" s="16"/>
      <c r="E292" s="16"/>
      <c r="F292" s="16"/>
      <c r="G292" s="16"/>
      <c r="H292" s="16"/>
      <c r="I292" s="16"/>
      <c r="J292" s="16"/>
      <c r="K292" s="16"/>
      <c r="L292" s="16"/>
      <c r="M292" s="16"/>
      <c r="N292" s="16"/>
      <c r="O292" s="16"/>
      <c r="P292" s="16"/>
      <c r="Q292" s="16"/>
      <c r="R292" s="16"/>
      <c r="S292" s="16"/>
      <c r="T292" s="16"/>
      <c r="U292" s="16"/>
    </row>
    <row r="293" spans="1:21" x14ac:dyDescent="0.25">
      <c r="A293" s="16"/>
      <c r="B293" s="16"/>
      <c r="C293" s="16"/>
      <c r="D293" s="16"/>
      <c r="E293" s="16"/>
      <c r="F293" s="16"/>
      <c r="G293" s="16"/>
      <c r="H293" s="16"/>
      <c r="I293" s="16"/>
      <c r="J293" s="16"/>
      <c r="K293" s="16"/>
      <c r="L293" s="16"/>
      <c r="M293" s="16"/>
      <c r="N293" s="16"/>
      <c r="O293" s="16"/>
      <c r="P293" s="16"/>
      <c r="Q293" s="16"/>
      <c r="R293" s="16"/>
      <c r="S293" s="16"/>
      <c r="T293" s="16"/>
      <c r="U293" s="16"/>
    </row>
    <row r="294" spans="1:21" x14ac:dyDescent="0.25">
      <c r="A294" s="16"/>
      <c r="B294" s="16"/>
      <c r="C294" s="16"/>
      <c r="D294" s="16"/>
      <c r="E294" s="16"/>
      <c r="F294" s="16"/>
      <c r="G294" s="16"/>
      <c r="H294" s="16"/>
      <c r="I294" s="16"/>
      <c r="J294" s="16"/>
      <c r="K294" s="16"/>
      <c r="L294" s="16"/>
      <c r="M294" s="16"/>
      <c r="N294" s="16"/>
      <c r="O294" s="16"/>
      <c r="P294" s="16"/>
      <c r="Q294" s="16"/>
      <c r="R294" s="16"/>
      <c r="S294" s="16"/>
      <c r="T294" s="16"/>
      <c r="U294" s="16"/>
    </row>
    <row r="295" spans="1:21" x14ac:dyDescent="0.25">
      <c r="A295" s="16"/>
      <c r="B295" s="16"/>
      <c r="C295" s="16"/>
      <c r="D295" s="16"/>
      <c r="E295" s="16"/>
      <c r="F295" s="16"/>
      <c r="G295" s="16"/>
      <c r="H295" s="16"/>
      <c r="I295" s="16"/>
      <c r="J295" s="16"/>
      <c r="K295" s="16"/>
      <c r="L295" s="16"/>
      <c r="M295" s="16"/>
      <c r="N295" s="16"/>
      <c r="O295" s="16"/>
      <c r="P295" s="16"/>
      <c r="Q295" s="16"/>
      <c r="R295" s="16"/>
      <c r="S295" s="16"/>
      <c r="T295" s="16"/>
      <c r="U295" s="16"/>
    </row>
    <row r="296" spans="1:21" x14ac:dyDescent="0.25">
      <c r="A296" s="16"/>
      <c r="B296" s="16"/>
      <c r="C296" s="16"/>
      <c r="D296" s="16"/>
      <c r="E296" s="16"/>
      <c r="F296" s="16"/>
      <c r="G296" s="16"/>
      <c r="H296" s="16"/>
      <c r="I296" s="16"/>
      <c r="J296" s="16"/>
      <c r="K296" s="16"/>
      <c r="L296" s="16"/>
      <c r="M296" s="16"/>
      <c r="N296" s="16"/>
      <c r="O296" s="16"/>
      <c r="P296" s="16"/>
      <c r="Q296" s="16"/>
      <c r="R296" s="16"/>
      <c r="S296" s="16"/>
      <c r="T296" s="16"/>
      <c r="U296" s="16"/>
    </row>
    <row r="297" spans="1:21" x14ac:dyDescent="0.25">
      <c r="A297" s="16"/>
      <c r="B297" s="16"/>
      <c r="C297" s="16"/>
      <c r="D297" s="16"/>
      <c r="E297" s="16"/>
      <c r="F297" s="16"/>
      <c r="G297" s="16"/>
      <c r="H297" s="16"/>
      <c r="I297" s="16"/>
      <c r="J297" s="16"/>
      <c r="K297" s="16"/>
      <c r="L297" s="16"/>
      <c r="M297" s="16"/>
      <c r="N297" s="16"/>
      <c r="O297" s="16"/>
      <c r="P297" s="16"/>
      <c r="Q297" s="16"/>
      <c r="R297" s="16"/>
      <c r="S297" s="16"/>
      <c r="T297" s="16"/>
      <c r="U297" s="16"/>
    </row>
    <row r="298" spans="1:21" x14ac:dyDescent="0.25">
      <c r="A298" s="16"/>
      <c r="B298" s="16"/>
      <c r="C298" s="16"/>
      <c r="D298" s="16"/>
      <c r="E298" s="16"/>
      <c r="F298" s="16"/>
      <c r="G298" s="16"/>
      <c r="H298" s="16"/>
      <c r="I298" s="16"/>
      <c r="J298" s="16"/>
      <c r="K298" s="16"/>
      <c r="L298" s="16"/>
      <c r="M298" s="16"/>
      <c r="N298" s="16"/>
      <c r="O298" s="16"/>
      <c r="P298" s="16"/>
      <c r="Q298" s="16"/>
      <c r="R298" s="16"/>
      <c r="S298" s="16"/>
      <c r="T298" s="16"/>
      <c r="U298" s="16"/>
    </row>
    <row r="299" spans="1:21" x14ac:dyDescent="0.25">
      <c r="A299" s="16"/>
      <c r="B299" s="16"/>
      <c r="C299" s="16"/>
      <c r="D299" s="16"/>
      <c r="E299" s="16"/>
      <c r="F299" s="16"/>
      <c r="G299" s="16"/>
      <c r="H299" s="16"/>
      <c r="I299" s="16"/>
      <c r="J299" s="16"/>
      <c r="K299" s="16"/>
      <c r="L299" s="16"/>
      <c r="M299" s="16"/>
      <c r="N299" s="16"/>
      <c r="O299" s="16"/>
      <c r="P299" s="16"/>
      <c r="Q299" s="16"/>
      <c r="R299" s="16"/>
      <c r="S299" s="16"/>
      <c r="T299" s="16"/>
      <c r="U299" s="16"/>
    </row>
    <row r="300" spans="1:21" x14ac:dyDescent="0.25">
      <c r="A300" s="16"/>
      <c r="B300" s="16"/>
      <c r="C300" s="16"/>
      <c r="D300" s="16"/>
      <c r="E300" s="16"/>
      <c r="F300" s="16"/>
      <c r="G300" s="16"/>
      <c r="H300" s="16"/>
      <c r="I300" s="16"/>
      <c r="J300" s="16"/>
      <c r="K300" s="16"/>
      <c r="L300" s="16"/>
      <c r="M300" s="16"/>
      <c r="N300" s="16"/>
      <c r="O300" s="16"/>
      <c r="P300" s="16"/>
      <c r="Q300" s="16"/>
      <c r="R300" s="16"/>
      <c r="S300" s="16"/>
      <c r="T300" s="16"/>
      <c r="U300" s="16"/>
    </row>
    <row r="301" spans="1:21" x14ac:dyDescent="0.25">
      <c r="A301" s="16"/>
      <c r="B301" s="16"/>
      <c r="C301" s="16"/>
      <c r="D301" s="16"/>
      <c r="E301" s="16"/>
      <c r="F301" s="16"/>
      <c r="G301" s="16"/>
      <c r="H301" s="16"/>
      <c r="I301" s="16"/>
      <c r="J301" s="16"/>
      <c r="K301" s="16"/>
      <c r="L301" s="16"/>
      <c r="M301" s="16"/>
      <c r="N301" s="16"/>
      <c r="O301" s="16"/>
      <c r="P301" s="16"/>
      <c r="Q301" s="16"/>
      <c r="R301" s="16"/>
      <c r="S301" s="16"/>
      <c r="T301" s="16"/>
      <c r="U301" s="16"/>
    </row>
    <row r="302" spans="1:21" x14ac:dyDescent="0.25">
      <c r="A302" s="16"/>
      <c r="B302" s="16"/>
      <c r="C302" s="16"/>
      <c r="D302" s="16"/>
      <c r="E302" s="16"/>
      <c r="F302" s="16"/>
      <c r="G302" s="16"/>
      <c r="H302" s="16"/>
      <c r="I302" s="16"/>
      <c r="J302" s="16"/>
      <c r="K302" s="16"/>
      <c r="L302" s="16"/>
      <c r="M302" s="16"/>
      <c r="N302" s="16"/>
      <c r="O302" s="16"/>
      <c r="P302" s="16"/>
      <c r="Q302" s="16"/>
      <c r="R302" s="16"/>
      <c r="S302" s="16"/>
      <c r="T302" s="16"/>
      <c r="U302" s="16"/>
    </row>
    <row r="303" spans="1:21" x14ac:dyDescent="0.25">
      <c r="A303" s="16"/>
      <c r="B303" s="16"/>
      <c r="C303" s="16"/>
      <c r="D303" s="16"/>
      <c r="E303" s="16"/>
      <c r="F303" s="16"/>
      <c r="G303" s="16"/>
      <c r="H303" s="16"/>
      <c r="I303" s="16"/>
      <c r="J303" s="16"/>
      <c r="K303" s="16"/>
      <c r="L303" s="16"/>
      <c r="M303" s="16"/>
      <c r="N303" s="16"/>
      <c r="O303" s="16"/>
      <c r="P303" s="16"/>
      <c r="Q303" s="16"/>
      <c r="R303" s="16"/>
      <c r="S303" s="16"/>
      <c r="T303" s="16"/>
      <c r="U303" s="16"/>
    </row>
    <row r="304" spans="1:21" x14ac:dyDescent="0.25">
      <c r="A304" s="16"/>
      <c r="B304" s="16"/>
      <c r="C304" s="16"/>
      <c r="D304" s="16"/>
      <c r="E304" s="16"/>
      <c r="F304" s="16"/>
      <c r="G304" s="16"/>
      <c r="H304" s="16"/>
      <c r="I304" s="16"/>
      <c r="J304" s="16"/>
      <c r="K304" s="16"/>
      <c r="L304" s="16"/>
      <c r="M304" s="16"/>
      <c r="N304" s="16"/>
      <c r="O304" s="16"/>
      <c r="P304" s="16"/>
      <c r="Q304" s="16"/>
      <c r="R304" s="16"/>
      <c r="S304" s="16"/>
      <c r="T304" s="16"/>
      <c r="U304" s="16"/>
    </row>
    <row r="305" spans="1:21" x14ac:dyDescent="0.25">
      <c r="A305" s="16"/>
      <c r="B305" s="16"/>
      <c r="C305" s="16"/>
      <c r="D305" s="16"/>
      <c r="E305" s="16"/>
      <c r="F305" s="16"/>
      <c r="G305" s="16"/>
      <c r="H305" s="16"/>
      <c r="I305" s="16"/>
      <c r="J305" s="16"/>
      <c r="K305" s="16"/>
      <c r="L305" s="16"/>
      <c r="M305" s="16"/>
      <c r="N305" s="16"/>
      <c r="O305" s="16"/>
      <c r="P305" s="16"/>
      <c r="Q305" s="16"/>
      <c r="R305" s="16"/>
      <c r="S305" s="16"/>
      <c r="T305" s="16"/>
      <c r="U305" s="16"/>
    </row>
    <row r="306" spans="1:21" x14ac:dyDescent="0.25">
      <c r="A306" s="16"/>
      <c r="B306" s="16"/>
      <c r="C306" s="16"/>
      <c r="D306" s="16"/>
      <c r="E306" s="16"/>
      <c r="F306" s="16"/>
      <c r="G306" s="16"/>
      <c r="H306" s="16"/>
      <c r="I306" s="16"/>
      <c r="J306" s="16"/>
      <c r="K306" s="16"/>
      <c r="L306" s="16"/>
      <c r="M306" s="16"/>
      <c r="N306" s="16"/>
      <c r="O306" s="16"/>
      <c r="P306" s="16"/>
      <c r="Q306" s="16"/>
      <c r="R306" s="16"/>
      <c r="S306" s="16"/>
      <c r="T306" s="16"/>
      <c r="U306" s="16"/>
    </row>
    <row r="307" spans="1:21" x14ac:dyDescent="0.25">
      <c r="A307" s="16"/>
      <c r="B307" s="16"/>
      <c r="C307" s="16"/>
      <c r="D307" s="16"/>
      <c r="E307" s="16"/>
      <c r="F307" s="16"/>
      <c r="G307" s="16"/>
      <c r="H307" s="16"/>
      <c r="I307" s="16"/>
      <c r="J307" s="16"/>
      <c r="K307" s="16"/>
      <c r="L307" s="16"/>
      <c r="M307" s="16"/>
      <c r="N307" s="16"/>
      <c r="O307" s="16"/>
      <c r="P307" s="16"/>
      <c r="Q307" s="16"/>
      <c r="R307" s="16"/>
      <c r="S307" s="16"/>
      <c r="T307" s="16"/>
      <c r="U307" s="16"/>
    </row>
    <row r="308" spans="1:21" x14ac:dyDescent="0.25">
      <c r="A308" s="16"/>
      <c r="B308" s="16"/>
      <c r="C308" s="16"/>
      <c r="D308" s="16"/>
      <c r="E308" s="16"/>
      <c r="F308" s="16"/>
      <c r="G308" s="16"/>
      <c r="H308" s="16"/>
      <c r="I308" s="16"/>
      <c r="J308" s="16"/>
      <c r="K308" s="16"/>
      <c r="L308" s="16"/>
      <c r="M308" s="16"/>
      <c r="N308" s="16"/>
      <c r="O308" s="16"/>
      <c r="P308" s="16"/>
      <c r="Q308" s="16"/>
      <c r="R308" s="16"/>
      <c r="S308" s="16"/>
      <c r="T308" s="16"/>
      <c r="U308" s="16"/>
    </row>
    <row r="309" spans="1:21" x14ac:dyDescent="0.25">
      <c r="A309" s="16"/>
      <c r="B309" s="16"/>
      <c r="C309" s="16"/>
      <c r="D309" s="16"/>
      <c r="E309" s="16"/>
      <c r="F309" s="16"/>
      <c r="G309" s="16"/>
      <c r="H309" s="16"/>
      <c r="I309" s="16"/>
      <c r="J309" s="16"/>
      <c r="K309" s="16"/>
      <c r="L309" s="16"/>
      <c r="M309" s="16"/>
      <c r="N309" s="16"/>
      <c r="O309" s="16"/>
      <c r="P309" s="16"/>
      <c r="Q309" s="16"/>
      <c r="R309" s="16"/>
      <c r="S309" s="16"/>
      <c r="T309" s="16"/>
      <c r="U309" s="16"/>
    </row>
    <row r="310" spans="1:21" x14ac:dyDescent="0.25">
      <c r="A310" s="16"/>
      <c r="B310" s="16"/>
      <c r="C310" s="16"/>
      <c r="D310" s="16"/>
      <c r="E310" s="16"/>
      <c r="F310" s="16"/>
      <c r="G310" s="16"/>
      <c r="H310" s="16"/>
      <c r="I310" s="16"/>
      <c r="J310" s="16"/>
      <c r="K310" s="16"/>
      <c r="L310" s="16"/>
      <c r="M310" s="16"/>
      <c r="N310" s="16"/>
      <c r="O310" s="16"/>
      <c r="P310" s="16"/>
      <c r="Q310" s="16"/>
      <c r="R310" s="16"/>
      <c r="S310" s="16"/>
      <c r="T310" s="16"/>
      <c r="U310" s="16"/>
    </row>
    <row r="311" spans="1:21" x14ac:dyDescent="0.25">
      <c r="A311" s="16"/>
      <c r="B311" s="16"/>
      <c r="C311" s="16"/>
      <c r="D311" s="16"/>
      <c r="E311" s="16"/>
      <c r="F311" s="16"/>
      <c r="G311" s="16"/>
      <c r="H311" s="16"/>
      <c r="I311" s="16"/>
      <c r="J311" s="16"/>
      <c r="K311" s="16"/>
      <c r="L311" s="16"/>
      <c r="M311" s="16"/>
      <c r="N311" s="16"/>
      <c r="O311" s="16"/>
      <c r="P311" s="16"/>
      <c r="Q311" s="16"/>
      <c r="R311" s="16"/>
      <c r="S311" s="16"/>
      <c r="T311" s="16"/>
      <c r="U311" s="16"/>
    </row>
    <row r="312" spans="1:21" x14ac:dyDescent="0.25">
      <c r="A312" s="16"/>
      <c r="B312" s="16"/>
      <c r="C312" s="16"/>
      <c r="D312" s="16"/>
      <c r="E312" s="16"/>
      <c r="F312" s="16"/>
      <c r="G312" s="16"/>
      <c r="H312" s="16"/>
      <c r="I312" s="16"/>
      <c r="J312" s="16"/>
      <c r="K312" s="16"/>
      <c r="L312" s="16"/>
      <c r="M312" s="16"/>
      <c r="N312" s="16"/>
      <c r="O312" s="16"/>
      <c r="P312" s="16"/>
      <c r="Q312" s="16"/>
      <c r="R312" s="16"/>
      <c r="S312" s="16"/>
      <c r="T312" s="16"/>
      <c r="U312" s="16"/>
    </row>
    <row r="313" spans="1:21" x14ac:dyDescent="0.25">
      <c r="A313" s="16"/>
      <c r="B313" s="16"/>
      <c r="C313" s="16"/>
      <c r="D313" s="16"/>
      <c r="E313" s="16"/>
      <c r="F313" s="16"/>
      <c r="G313" s="16"/>
      <c r="H313" s="16"/>
      <c r="I313" s="16"/>
      <c r="J313" s="16"/>
      <c r="K313" s="16"/>
      <c r="L313" s="16"/>
      <c r="M313" s="16"/>
      <c r="N313" s="16"/>
      <c r="O313" s="16"/>
      <c r="P313" s="16"/>
      <c r="Q313" s="16"/>
      <c r="R313" s="16"/>
      <c r="S313" s="16"/>
      <c r="T313" s="16"/>
      <c r="U313" s="16"/>
    </row>
    <row r="314" spans="1:21" x14ac:dyDescent="0.25">
      <c r="A314" s="16"/>
      <c r="B314" s="16"/>
      <c r="C314" s="16"/>
      <c r="D314" s="16"/>
      <c r="E314" s="16"/>
      <c r="F314" s="16"/>
      <c r="G314" s="16"/>
      <c r="H314" s="16"/>
      <c r="I314" s="16"/>
      <c r="J314" s="16"/>
      <c r="K314" s="16"/>
      <c r="L314" s="16"/>
      <c r="M314" s="16"/>
      <c r="N314" s="16"/>
      <c r="O314" s="16"/>
      <c r="P314" s="16"/>
      <c r="Q314" s="16"/>
      <c r="R314" s="16"/>
      <c r="S314" s="16"/>
      <c r="T314" s="16"/>
      <c r="U314" s="16"/>
    </row>
    <row r="315" spans="1:21" x14ac:dyDescent="0.25">
      <c r="A315" s="16"/>
      <c r="B315" s="16"/>
      <c r="C315" s="16"/>
      <c r="D315" s="16"/>
      <c r="E315" s="16"/>
      <c r="F315" s="16"/>
      <c r="G315" s="16"/>
      <c r="H315" s="16"/>
      <c r="I315" s="16"/>
      <c r="J315" s="16"/>
      <c r="K315" s="16"/>
      <c r="L315" s="16"/>
      <c r="M315" s="16"/>
      <c r="N315" s="16"/>
      <c r="O315" s="16"/>
      <c r="P315" s="16"/>
      <c r="Q315" s="16"/>
      <c r="R315" s="16"/>
      <c r="S315" s="16"/>
      <c r="T315" s="16"/>
      <c r="U315" s="16"/>
    </row>
    <row r="316" spans="1:21" x14ac:dyDescent="0.25">
      <c r="A316" s="16"/>
      <c r="B316" s="16"/>
      <c r="C316" s="16"/>
      <c r="D316" s="16"/>
      <c r="E316" s="16"/>
      <c r="F316" s="16"/>
      <c r="G316" s="16"/>
      <c r="H316" s="16"/>
      <c r="I316" s="16"/>
      <c r="J316" s="16"/>
      <c r="K316" s="16"/>
      <c r="L316" s="16"/>
      <c r="M316" s="16"/>
      <c r="N316" s="16"/>
      <c r="O316" s="16"/>
      <c r="P316" s="16"/>
      <c r="Q316" s="16"/>
      <c r="R316" s="16"/>
      <c r="S316" s="16"/>
      <c r="T316" s="16"/>
      <c r="U316" s="16"/>
    </row>
    <row r="317" spans="1:21" x14ac:dyDescent="0.25">
      <c r="A317" s="16"/>
      <c r="B317" s="16"/>
      <c r="C317" s="16"/>
      <c r="D317" s="16"/>
      <c r="E317" s="16"/>
      <c r="F317" s="16"/>
      <c r="G317" s="16"/>
      <c r="H317" s="16"/>
      <c r="I317" s="16"/>
      <c r="J317" s="16"/>
      <c r="K317" s="16"/>
      <c r="L317" s="16"/>
      <c r="M317" s="16"/>
      <c r="N317" s="16"/>
      <c r="O317" s="16"/>
      <c r="P317" s="16"/>
      <c r="Q317" s="16"/>
      <c r="R317" s="16"/>
      <c r="S317" s="16"/>
      <c r="T317" s="16"/>
      <c r="U317" s="16"/>
    </row>
    <row r="318" spans="1:21" x14ac:dyDescent="0.25">
      <c r="A318" s="16"/>
      <c r="B318" s="16"/>
      <c r="C318" s="16"/>
      <c r="D318" s="16"/>
      <c r="E318" s="16"/>
      <c r="F318" s="16"/>
      <c r="G318" s="16"/>
      <c r="H318" s="16"/>
      <c r="I318" s="16"/>
      <c r="J318" s="16"/>
      <c r="K318" s="16"/>
      <c r="L318" s="16"/>
      <c r="M318" s="16"/>
      <c r="N318" s="16"/>
      <c r="O318" s="16"/>
      <c r="P318" s="16"/>
      <c r="Q318" s="16"/>
      <c r="R318" s="16"/>
      <c r="S318" s="16"/>
      <c r="T318" s="16"/>
      <c r="U318" s="16"/>
    </row>
    <row r="319" spans="1:21" x14ac:dyDescent="0.25">
      <c r="A319" s="16"/>
      <c r="B319" s="16"/>
      <c r="C319" s="16"/>
      <c r="D319" s="16"/>
      <c r="E319" s="16"/>
      <c r="F319" s="16"/>
      <c r="G319" s="16"/>
      <c r="H319" s="16"/>
      <c r="I319" s="16"/>
      <c r="J319" s="16"/>
      <c r="K319" s="16"/>
      <c r="L319" s="16"/>
      <c r="M319" s="16"/>
      <c r="N319" s="16"/>
      <c r="O319" s="16"/>
      <c r="P319" s="16"/>
      <c r="Q319" s="16"/>
      <c r="R319" s="16"/>
      <c r="S319" s="16"/>
      <c r="T319" s="16"/>
      <c r="U319" s="16"/>
    </row>
    <row r="320" spans="1:21" x14ac:dyDescent="0.25">
      <c r="A320" s="16"/>
      <c r="B320" s="16"/>
      <c r="C320" s="16"/>
      <c r="D320" s="16"/>
      <c r="E320" s="16"/>
      <c r="F320" s="16"/>
      <c r="G320" s="16"/>
      <c r="H320" s="16"/>
      <c r="I320" s="16"/>
      <c r="J320" s="16"/>
      <c r="K320" s="16"/>
      <c r="L320" s="16"/>
      <c r="M320" s="16"/>
      <c r="N320" s="16"/>
      <c r="O320" s="16"/>
      <c r="P320" s="16"/>
      <c r="Q320" s="16"/>
      <c r="R320" s="16"/>
      <c r="S320" s="16"/>
      <c r="T320" s="16"/>
      <c r="U320" s="16"/>
    </row>
    <row r="321" spans="1:21" x14ac:dyDescent="0.25">
      <c r="A321" s="16"/>
      <c r="B321" s="16"/>
      <c r="C321" s="16"/>
      <c r="D321" s="16"/>
      <c r="E321" s="16"/>
      <c r="F321" s="16"/>
      <c r="G321" s="16"/>
      <c r="H321" s="16"/>
      <c r="I321" s="16"/>
      <c r="J321" s="16"/>
      <c r="K321" s="16"/>
      <c r="L321" s="16"/>
      <c r="M321" s="16"/>
      <c r="N321" s="16"/>
      <c r="O321" s="16"/>
      <c r="P321" s="16"/>
      <c r="Q321" s="16"/>
      <c r="R321" s="16"/>
      <c r="S321" s="16"/>
      <c r="T321" s="16"/>
      <c r="U321" s="16"/>
    </row>
    <row r="322" spans="1:21" x14ac:dyDescent="0.25">
      <c r="A322" s="16"/>
      <c r="B322" s="16"/>
      <c r="C322" s="16"/>
      <c r="D322" s="16"/>
      <c r="E322" s="16"/>
      <c r="F322" s="16"/>
      <c r="G322" s="16"/>
      <c r="H322" s="16"/>
      <c r="I322" s="16"/>
      <c r="J322" s="16"/>
      <c r="K322" s="16"/>
      <c r="L322" s="16"/>
      <c r="M322" s="16"/>
      <c r="N322" s="16"/>
      <c r="O322" s="16"/>
      <c r="P322" s="16"/>
      <c r="Q322" s="16"/>
      <c r="R322" s="16"/>
      <c r="S322" s="16"/>
      <c r="T322" s="16"/>
      <c r="U322" s="16"/>
    </row>
    <row r="323" spans="1:21" x14ac:dyDescent="0.25">
      <c r="A323" s="16"/>
      <c r="B323" s="16"/>
      <c r="C323" s="16"/>
      <c r="D323" s="16"/>
      <c r="E323" s="16"/>
      <c r="F323" s="16"/>
      <c r="G323" s="16"/>
      <c r="H323" s="16"/>
      <c r="I323" s="16"/>
      <c r="J323" s="16"/>
      <c r="K323" s="16"/>
      <c r="L323" s="16"/>
      <c r="M323" s="16"/>
      <c r="N323" s="16"/>
      <c r="O323" s="16"/>
      <c r="P323" s="16"/>
      <c r="Q323" s="16"/>
      <c r="R323" s="16"/>
      <c r="S323" s="16"/>
      <c r="T323" s="16"/>
      <c r="U323" s="16"/>
    </row>
    <row r="324" spans="1:21" x14ac:dyDescent="0.25">
      <c r="A324" s="16"/>
      <c r="B324" s="16"/>
      <c r="C324" s="16"/>
      <c r="D324" s="16"/>
      <c r="E324" s="16"/>
      <c r="F324" s="16"/>
      <c r="G324" s="16"/>
      <c r="H324" s="16"/>
      <c r="I324" s="16"/>
      <c r="J324" s="16"/>
      <c r="K324" s="16"/>
      <c r="L324" s="16"/>
      <c r="M324" s="16"/>
      <c r="N324" s="16"/>
      <c r="O324" s="16"/>
      <c r="P324" s="16"/>
      <c r="Q324" s="16"/>
      <c r="R324" s="16"/>
      <c r="S324" s="16"/>
      <c r="T324" s="16"/>
      <c r="U324" s="16"/>
    </row>
    <row r="325" spans="1:21" x14ac:dyDescent="0.25">
      <c r="A325" s="16"/>
      <c r="B325" s="16"/>
      <c r="C325" s="16"/>
      <c r="D325" s="16"/>
      <c r="E325" s="16"/>
      <c r="F325" s="16"/>
      <c r="G325" s="16"/>
      <c r="H325" s="16"/>
      <c r="I325" s="16"/>
      <c r="J325" s="16"/>
      <c r="K325" s="16"/>
      <c r="L325" s="16"/>
      <c r="M325" s="16"/>
      <c r="N325" s="16"/>
      <c r="O325" s="16"/>
      <c r="P325" s="16"/>
      <c r="Q325" s="16"/>
      <c r="R325" s="16"/>
      <c r="S325" s="16"/>
      <c r="T325" s="16"/>
      <c r="U325" s="16"/>
    </row>
    <row r="326" spans="1:21" x14ac:dyDescent="0.25">
      <c r="A326" s="16"/>
      <c r="B326" s="16"/>
      <c r="C326" s="16"/>
      <c r="D326" s="16"/>
      <c r="E326" s="16"/>
      <c r="F326" s="16"/>
      <c r="G326" s="16"/>
      <c r="H326" s="16"/>
      <c r="I326" s="16"/>
      <c r="J326" s="16"/>
      <c r="K326" s="16"/>
      <c r="L326" s="16"/>
      <c r="M326" s="16"/>
      <c r="N326" s="16"/>
      <c r="O326" s="16"/>
      <c r="P326" s="16"/>
      <c r="Q326" s="16"/>
      <c r="R326" s="16"/>
      <c r="S326" s="16"/>
      <c r="T326" s="16"/>
      <c r="U326" s="16"/>
    </row>
    <row r="327" spans="1:21" x14ac:dyDescent="0.25">
      <c r="A327" s="16"/>
      <c r="B327" s="16"/>
      <c r="C327" s="16"/>
      <c r="D327" s="16"/>
      <c r="E327" s="16"/>
      <c r="F327" s="16"/>
      <c r="G327" s="16"/>
      <c r="H327" s="16"/>
      <c r="I327" s="16"/>
      <c r="J327" s="16"/>
      <c r="K327" s="16"/>
      <c r="L327" s="16"/>
      <c r="M327" s="16"/>
      <c r="N327" s="16"/>
      <c r="O327" s="16"/>
      <c r="P327" s="16"/>
      <c r="Q327" s="16"/>
      <c r="R327" s="16"/>
      <c r="S327" s="16"/>
      <c r="T327" s="16"/>
      <c r="U327" s="16"/>
    </row>
    <row r="328" spans="1:21" x14ac:dyDescent="0.25">
      <c r="A328" s="16"/>
      <c r="B328" s="16"/>
      <c r="C328" s="16"/>
      <c r="D328" s="16"/>
      <c r="E328" s="16"/>
      <c r="F328" s="16"/>
      <c r="G328" s="16"/>
      <c r="H328" s="16"/>
      <c r="I328" s="16"/>
      <c r="J328" s="16"/>
      <c r="K328" s="16"/>
      <c r="L328" s="16"/>
      <c r="M328" s="16"/>
      <c r="N328" s="16"/>
      <c r="O328" s="16"/>
      <c r="P328" s="16"/>
      <c r="Q328" s="16"/>
      <c r="R328" s="16"/>
      <c r="S328" s="16"/>
      <c r="T328" s="16"/>
      <c r="U328" s="16"/>
    </row>
    <row r="329" spans="1:21" x14ac:dyDescent="0.25">
      <c r="A329" s="16"/>
      <c r="B329" s="16"/>
      <c r="C329" s="16"/>
      <c r="D329" s="16"/>
      <c r="E329" s="16"/>
      <c r="F329" s="16"/>
      <c r="G329" s="16"/>
      <c r="H329" s="16"/>
      <c r="I329" s="16"/>
      <c r="J329" s="16"/>
      <c r="K329" s="16"/>
      <c r="L329" s="16"/>
      <c r="M329" s="16"/>
      <c r="N329" s="16"/>
      <c r="O329" s="16"/>
      <c r="P329" s="16"/>
      <c r="Q329" s="16"/>
      <c r="R329" s="16"/>
      <c r="S329" s="16"/>
      <c r="T329" s="16"/>
      <c r="U329" s="16"/>
    </row>
    <row r="330" spans="1:21" x14ac:dyDescent="0.25">
      <c r="A330" s="16"/>
      <c r="B330" s="16"/>
      <c r="C330" s="16"/>
      <c r="D330" s="16"/>
      <c r="E330" s="16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/>
      <c r="U330" s="16"/>
    </row>
    <row r="331" spans="1:21" x14ac:dyDescent="0.25">
      <c r="A331" s="16"/>
      <c r="B331" s="16"/>
      <c r="C331" s="16"/>
      <c r="D331" s="16"/>
      <c r="E331" s="16"/>
      <c r="F331" s="16"/>
      <c r="G331" s="16"/>
      <c r="H331" s="16"/>
      <c r="I331" s="16"/>
      <c r="J331" s="16"/>
      <c r="K331" s="16"/>
      <c r="L331" s="16"/>
      <c r="M331" s="16"/>
      <c r="N331" s="16"/>
      <c r="O331" s="16"/>
      <c r="P331" s="16"/>
      <c r="Q331" s="16"/>
      <c r="R331" s="16"/>
      <c r="S331" s="16"/>
      <c r="T331" s="16"/>
      <c r="U331" s="16"/>
    </row>
    <row r="332" spans="1:21" x14ac:dyDescent="0.25">
      <c r="A332" s="16"/>
      <c r="B332" s="16"/>
      <c r="C332" s="16"/>
      <c r="D332" s="16"/>
      <c r="E332" s="16"/>
      <c r="F332" s="16"/>
      <c r="G332" s="16"/>
      <c r="H332" s="16"/>
      <c r="I332" s="16"/>
      <c r="J332" s="16"/>
      <c r="K332" s="16"/>
      <c r="L332" s="16"/>
      <c r="M332" s="16"/>
      <c r="N332" s="16"/>
      <c r="O332" s="16"/>
      <c r="P332" s="16"/>
      <c r="Q332" s="16"/>
      <c r="R332" s="16"/>
      <c r="S332" s="16"/>
      <c r="T332" s="16"/>
      <c r="U332" s="16"/>
    </row>
    <row r="333" spans="1:21" x14ac:dyDescent="0.25">
      <c r="A333" s="16"/>
      <c r="B333" s="16"/>
      <c r="C333" s="16"/>
      <c r="D333" s="16"/>
      <c r="E333" s="16"/>
      <c r="F333" s="16"/>
      <c r="G333" s="16"/>
      <c r="H333" s="16"/>
      <c r="I333" s="16"/>
      <c r="J333" s="16"/>
      <c r="K333" s="16"/>
      <c r="L333" s="16"/>
      <c r="M333" s="16"/>
      <c r="N333" s="16"/>
      <c r="O333" s="16"/>
      <c r="P333" s="16"/>
      <c r="Q333" s="16"/>
      <c r="R333" s="16"/>
      <c r="S333" s="16"/>
      <c r="T333" s="16"/>
      <c r="U333" s="16"/>
    </row>
    <row r="334" spans="1:21" x14ac:dyDescent="0.25">
      <c r="A334" s="16"/>
      <c r="B334" s="16"/>
      <c r="C334" s="16"/>
      <c r="D334" s="16"/>
      <c r="E334" s="16"/>
      <c r="F334" s="16"/>
      <c r="G334" s="16"/>
      <c r="H334" s="16"/>
      <c r="I334" s="16"/>
      <c r="J334" s="16"/>
      <c r="K334" s="16"/>
      <c r="L334" s="16"/>
      <c r="M334" s="16"/>
      <c r="N334" s="16"/>
      <c r="O334" s="16"/>
      <c r="P334" s="16"/>
      <c r="Q334" s="16"/>
      <c r="R334" s="16"/>
      <c r="S334" s="16"/>
      <c r="T334" s="16"/>
      <c r="U334" s="16"/>
    </row>
    <row r="335" spans="1:21" x14ac:dyDescent="0.25">
      <c r="A335" s="16"/>
      <c r="B335" s="16"/>
      <c r="C335" s="16"/>
      <c r="D335" s="16"/>
      <c r="E335" s="16"/>
      <c r="F335" s="16"/>
      <c r="G335" s="16"/>
      <c r="H335" s="16"/>
      <c r="I335" s="16"/>
      <c r="J335" s="16"/>
      <c r="K335" s="16"/>
      <c r="L335" s="16"/>
      <c r="M335" s="16"/>
      <c r="N335" s="16"/>
      <c r="O335" s="16"/>
      <c r="P335" s="16"/>
      <c r="Q335" s="16"/>
      <c r="R335" s="16"/>
      <c r="S335" s="16"/>
      <c r="T335" s="16"/>
      <c r="U335" s="16"/>
    </row>
    <row r="336" spans="1:21" x14ac:dyDescent="0.25">
      <c r="A336" s="16"/>
      <c r="B336" s="16"/>
      <c r="C336" s="16"/>
      <c r="D336" s="16"/>
      <c r="E336" s="16"/>
      <c r="F336" s="16"/>
      <c r="G336" s="16"/>
      <c r="H336" s="16"/>
      <c r="I336" s="16"/>
      <c r="J336" s="16"/>
      <c r="K336" s="16"/>
      <c r="L336" s="16"/>
      <c r="M336" s="16"/>
      <c r="N336" s="16"/>
      <c r="O336" s="16"/>
      <c r="P336" s="16"/>
      <c r="Q336" s="16"/>
      <c r="R336" s="16"/>
      <c r="S336" s="16"/>
      <c r="T336" s="16"/>
      <c r="U336" s="16"/>
    </row>
    <row r="337" spans="1:21" x14ac:dyDescent="0.25">
      <c r="A337" s="16"/>
      <c r="B337" s="16"/>
      <c r="C337" s="16"/>
      <c r="D337" s="16"/>
      <c r="E337" s="16"/>
      <c r="F337" s="16"/>
      <c r="G337" s="16"/>
      <c r="H337" s="16"/>
      <c r="I337" s="16"/>
      <c r="J337" s="16"/>
      <c r="K337" s="16"/>
      <c r="L337" s="16"/>
      <c r="M337" s="16"/>
      <c r="N337" s="16"/>
      <c r="O337" s="16"/>
      <c r="P337" s="16"/>
      <c r="Q337" s="16"/>
      <c r="R337" s="16"/>
      <c r="S337" s="16"/>
      <c r="T337" s="16"/>
      <c r="U337" s="16"/>
    </row>
    <row r="338" spans="1:21" x14ac:dyDescent="0.25">
      <c r="A338" s="16"/>
      <c r="B338" s="16"/>
      <c r="C338" s="16"/>
      <c r="D338" s="16"/>
      <c r="E338" s="16"/>
      <c r="F338" s="16"/>
      <c r="G338" s="16"/>
      <c r="H338" s="16"/>
      <c r="I338" s="16"/>
      <c r="J338" s="16"/>
      <c r="K338" s="16"/>
      <c r="L338" s="16"/>
      <c r="M338" s="16"/>
      <c r="N338" s="16"/>
      <c r="O338" s="16"/>
      <c r="P338" s="16"/>
      <c r="Q338" s="16"/>
      <c r="R338" s="16"/>
      <c r="S338" s="16"/>
      <c r="T338" s="16"/>
      <c r="U338" s="16"/>
    </row>
    <row r="339" spans="1:21" x14ac:dyDescent="0.25">
      <c r="A339" s="16"/>
      <c r="B339" s="16"/>
      <c r="C339" s="16"/>
      <c r="D339" s="16"/>
      <c r="E339" s="16"/>
      <c r="F339" s="16"/>
      <c r="G339" s="16"/>
      <c r="H339" s="16"/>
      <c r="I339" s="16"/>
      <c r="J339" s="16"/>
      <c r="K339" s="16"/>
      <c r="L339" s="16"/>
      <c r="M339" s="16"/>
      <c r="N339" s="16"/>
      <c r="O339" s="16"/>
      <c r="P339" s="16"/>
      <c r="Q339" s="16"/>
      <c r="R339" s="16"/>
      <c r="S339" s="16"/>
      <c r="T339" s="16"/>
      <c r="U339" s="16"/>
    </row>
    <row r="340" spans="1:21" x14ac:dyDescent="0.25">
      <c r="A340" s="16"/>
      <c r="B340" s="16"/>
      <c r="C340" s="16"/>
      <c r="D340" s="16"/>
      <c r="E340" s="16"/>
      <c r="F340" s="16"/>
      <c r="G340" s="16"/>
      <c r="H340" s="16"/>
      <c r="I340" s="16"/>
      <c r="J340" s="16"/>
      <c r="K340" s="16"/>
      <c r="L340" s="16"/>
      <c r="M340" s="16"/>
      <c r="N340" s="16"/>
      <c r="O340" s="16"/>
      <c r="P340" s="16"/>
      <c r="Q340" s="16"/>
      <c r="R340" s="16"/>
      <c r="S340" s="16"/>
      <c r="T340" s="16"/>
      <c r="U340" s="16"/>
    </row>
    <row r="341" spans="1:21" x14ac:dyDescent="0.25">
      <c r="A341" s="16"/>
      <c r="B341" s="16"/>
      <c r="C341" s="16"/>
      <c r="D341" s="16"/>
      <c r="E341" s="16"/>
      <c r="F341" s="16"/>
      <c r="G341" s="16"/>
      <c r="H341" s="16"/>
      <c r="I341" s="16"/>
      <c r="J341" s="16"/>
      <c r="K341" s="16"/>
      <c r="L341" s="16"/>
      <c r="M341" s="16"/>
      <c r="N341" s="16"/>
      <c r="O341" s="16"/>
      <c r="P341" s="16"/>
      <c r="Q341" s="16"/>
      <c r="R341" s="16"/>
      <c r="S341" s="16"/>
      <c r="T341" s="16"/>
      <c r="U341" s="16"/>
    </row>
    <row r="342" spans="1:21" x14ac:dyDescent="0.25">
      <c r="A342" s="16"/>
      <c r="B342" s="16"/>
      <c r="C342" s="16"/>
      <c r="D342" s="16"/>
      <c r="E342" s="16"/>
      <c r="F342" s="16"/>
      <c r="G342" s="16"/>
      <c r="H342" s="16"/>
      <c r="I342" s="16"/>
      <c r="J342" s="16"/>
      <c r="K342" s="16"/>
      <c r="L342" s="16"/>
      <c r="M342" s="16"/>
      <c r="N342" s="16"/>
      <c r="O342" s="16"/>
      <c r="P342" s="16"/>
      <c r="Q342" s="16"/>
      <c r="R342" s="16"/>
      <c r="S342" s="16"/>
      <c r="T342" s="16"/>
      <c r="U342" s="16"/>
    </row>
    <row r="343" spans="1:21" x14ac:dyDescent="0.25">
      <c r="A343" s="16"/>
      <c r="B343" s="16"/>
      <c r="C343" s="16"/>
      <c r="D343" s="16"/>
      <c r="E343" s="16"/>
      <c r="F343" s="16"/>
      <c r="G343" s="16"/>
      <c r="H343" s="16"/>
      <c r="I343" s="16"/>
      <c r="J343" s="16"/>
      <c r="K343" s="16"/>
      <c r="L343" s="16"/>
      <c r="M343" s="16"/>
      <c r="N343" s="16"/>
      <c r="O343" s="16"/>
      <c r="P343" s="16"/>
      <c r="Q343" s="16"/>
      <c r="R343" s="16"/>
      <c r="S343" s="16"/>
      <c r="T343" s="16"/>
      <c r="U343" s="16"/>
    </row>
    <row r="344" spans="1:21" x14ac:dyDescent="0.25">
      <c r="A344" s="16"/>
      <c r="B344" s="16"/>
      <c r="C344" s="16"/>
      <c r="D344" s="16"/>
      <c r="E344" s="16"/>
      <c r="F344" s="16"/>
      <c r="G344" s="16"/>
      <c r="H344" s="16"/>
      <c r="I344" s="16"/>
      <c r="J344" s="16"/>
      <c r="K344" s="16"/>
      <c r="L344" s="16"/>
      <c r="M344" s="16"/>
      <c r="N344" s="16"/>
      <c r="O344" s="16"/>
      <c r="P344" s="16"/>
      <c r="Q344" s="16"/>
      <c r="R344" s="16"/>
      <c r="S344" s="16"/>
      <c r="T344" s="16"/>
      <c r="U344" s="16"/>
    </row>
    <row r="345" spans="1:21" x14ac:dyDescent="0.25">
      <c r="A345" s="16"/>
      <c r="B345" s="16"/>
      <c r="C345" s="16"/>
      <c r="D345" s="16"/>
      <c r="E345" s="16"/>
      <c r="F345" s="16"/>
      <c r="G345" s="16"/>
      <c r="H345" s="16"/>
      <c r="I345" s="16"/>
      <c r="J345" s="16"/>
      <c r="K345" s="16"/>
      <c r="L345" s="16"/>
      <c r="M345" s="16"/>
      <c r="N345" s="16"/>
      <c r="O345" s="16"/>
      <c r="P345" s="16"/>
      <c r="Q345" s="16"/>
      <c r="R345" s="16"/>
      <c r="S345" s="16"/>
      <c r="T345" s="16"/>
      <c r="U345" s="16"/>
    </row>
    <row r="346" spans="1:21" x14ac:dyDescent="0.25">
      <c r="A346" s="16"/>
      <c r="B346" s="16"/>
      <c r="C346" s="16"/>
      <c r="D346" s="16"/>
      <c r="E346" s="16"/>
      <c r="F346" s="16"/>
      <c r="G346" s="16"/>
      <c r="H346" s="16"/>
      <c r="I346" s="16"/>
      <c r="J346" s="16"/>
      <c r="K346" s="16"/>
      <c r="L346" s="16"/>
      <c r="M346" s="16"/>
      <c r="N346" s="16"/>
      <c r="O346" s="16"/>
      <c r="P346" s="16"/>
      <c r="Q346" s="16"/>
      <c r="R346" s="16"/>
      <c r="S346" s="16"/>
      <c r="T346" s="16"/>
      <c r="U346" s="16"/>
    </row>
    <row r="347" spans="1:21" x14ac:dyDescent="0.25">
      <c r="A347" s="16"/>
      <c r="B347" s="16"/>
      <c r="C347" s="16"/>
      <c r="D347" s="16"/>
      <c r="E347" s="16"/>
      <c r="F347" s="16"/>
      <c r="G347" s="16"/>
      <c r="H347" s="16"/>
      <c r="I347" s="16"/>
      <c r="J347" s="16"/>
      <c r="K347" s="16"/>
      <c r="L347" s="16"/>
      <c r="M347" s="16"/>
      <c r="N347" s="16"/>
      <c r="O347" s="16"/>
      <c r="P347" s="16"/>
      <c r="Q347" s="16"/>
      <c r="R347" s="16"/>
      <c r="S347" s="16"/>
      <c r="T347" s="16"/>
      <c r="U347" s="16"/>
    </row>
    <row r="348" spans="1:21" x14ac:dyDescent="0.25">
      <c r="A348" s="16"/>
      <c r="B348" s="16"/>
      <c r="C348" s="16"/>
      <c r="D348" s="16"/>
      <c r="E348" s="16"/>
      <c r="F348" s="16"/>
      <c r="G348" s="16"/>
      <c r="H348" s="16"/>
      <c r="I348" s="16"/>
      <c r="J348" s="16"/>
      <c r="K348" s="16"/>
      <c r="L348" s="16"/>
      <c r="M348" s="16"/>
      <c r="N348" s="16"/>
      <c r="O348" s="16"/>
      <c r="P348" s="16"/>
      <c r="Q348" s="16"/>
      <c r="R348" s="16"/>
      <c r="S348" s="16"/>
      <c r="T348" s="16"/>
      <c r="U348" s="16"/>
    </row>
    <row r="349" spans="1:21" x14ac:dyDescent="0.25">
      <c r="A349" s="16"/>
      <c r="B349" s="16"/>
      <c r="C349" s="16"/>
      <c r="D349" s="16"/>
      <c r="E349" s="16"/>
      <c r="F349" s="16"/>
      <c r="G349" s="16"/>
      <c r="H349" s="16"/>
      <c r="I349" s="16"/>
      <c r="J349" s="16"/>
      <c r="K349" s="16"/>
      <c r="L349" s="16"/>
      <c r="M349" s="16"/>
      <c r="N349" s="16"/>
      <c r="O349" s="16"/>
      <c r="P349" s="16"/>
      <c r="Q349" s="16"/>
      <c r="R349" s="16"/>
      <c r="S349" s="16"/>
      <c r="T349" s="16"/>
      <c r="U349" s="16"/>
    </row>
    <row r="350" spans="1:21" x14ac:dyDescent="0.25">
      <c r="A350" s="16"/>
      <c r="B350" s="16"/>
      <c r="C350" s="16"/>
      <c r="D350" s="16"/>
      <c r="E350" s="16"/>
      <c r="F350" s="16"/>
      <c r="G350" s="16"/>
      <c r="H350" s="16"/>
      <c r="I350" s="16"/>
      <c r="J350" s="16"/>
      <c r="K350" s="16"/>
      <c r="L350" s="16"/>
      <c r="M350" s="16"/>
      <c r="N350" s="16"/>
      <c r="O350" s="16"/>
      <c r="P350" s="16"/>
      <c r="Q350" s="16"/>
      <c r="R350" s="16"/>
      <c r="S350" s="16"/>
      <c r="T350" s="16"/>
      <c r="U350" s="16"/>
    </row>
    <row r="351" spans="1:21" x14ac:dyDescent="0.25">
      <c r="A351" s="16"/>
      <c r="B351" s="16"/>
      <c r="C351" s="16"/>
      <c r="D351" s="16"/>
      <c r="E351" s="16"/>
      <c r="F351" s="16"/>
      <c r="G351" s="16"/>
      <c r="H351" s="16"/>
      <c r="I351" s="16"/>
      <c r="J351" s="16"/>
      <c r="K351" s="16"/>
      <c r="L351" s="16"/>
      <c r="M351" s="16"/>
      <c r="N351" s="16"/>
      <c r="O351" s="16"/>
      <c r="P351" s="16"/>
      <c r="Q351" s="16"/>
      <c r="R351" s="16"/>
      <c r="S351" s="16"/>
      <c r="T351" s="16"/>
      <c r="U351" s="16"/>
    </row>
    <row r="352" spans="1:21" x14ac:dyDescent="0.25">
      <c r="A352" s="16"/>
      <c r="B352" s="16"/>
      <c r="C352" s="16"/>
      <c r="D352" s="16"/>
      <c r="E352" s="16"/>
      <c r="F352" s="16"/>
      <c r="G352" s="16"/>
      <c r="H352" s="16"/>
      <c r="I352" s="16"/>
      <c r="J352" s="16"/>
      <c r="K352" s="16"/>
      <c r="L352" s="16"/>
      <c r="M352" s="16"/>
      <c r="N352" s="16"/>
      <c r="O352" s="16"/>
      <c r="P352" s="16"/>
      <c r="Q352" s="16"/>
      <c r="R352" s="16"/>
      <c r="S352" s="16"/>
      <c r="T352" s="16"/>
      <c r="U352" s="16"/>
    </row>
    <row r="353" spans="1:21" x14ac:dyDescent="0.25">
      <c r="A353" s="16"/>
      <c r="B353" s="16"/>
      <c r="C353" s="16"/>
      <c r="D353" s="16"/>
      <c r="E353" s="16"/>
      <c r="F353" s="16"/>
      <c r="G353" s="16"/>
      <c r="H353" s="16"/>
      <c r="I353" s="16"/>
      <c r="J353" s="16"/>
      <c r="K353" s="16"/>
      <c r="L353" s="16"/>
      <c r="M353" s="16"/>
      <c r="N353" s="16"/>
      <c r="O353" s="16"/>
      <c r="P353" s="16"/>
      <c r="Q353" s="16"/>
      <c r="R353" s="16"/>
      <c r="S353" s="16"/>
      <c r="T353" s="16"/>
      <c r="U353" s="16"/>
    </row>
    <row r="354" spans="1:21" x14ac:dyDescent="0.25">
      <c r="A354" s="16"/>
      <c r="B354" s="16"/>
      <c r="C354" s="16"/>
      <c r="D354" s="16"/>
      <c r="E354" s="16"/>
      <c r="F354" s="16"/>
      <c r="G354" s="16"/>
      <c r="H354" s="16"/>
      <c r="I354" s="16"/>
      <c r="J354" s="16"/>
      <c r="K354" s="16"/>
      <c r="L354" s="16"/>
      <c r="M354" s="16"/>
      <c r="N354" s="16"/>
      <c r="O354" s="16"/>
      <c r="P354" s="16"/>
      <c r="Q354" s="16"/>
      <c r="R354" s="16"/>
      <c r="S354" s="16"/>
      <c r="T354" s="16"/>
      <c r="U354" s="16"/>
    </row>
    <row r="355" spans="1:21" x14ac:dyDescent="0.25">
      <c r="A355" s="16"/>
      <c r="B355" s="16"/>
      <c r="C355" s="16"/>
      <c r="D355" s="16"/>
      <c r="E355" s="16"/>
      <c r="F355" s="16"/>
      <c r="G355" s="16"/>
      <c r="H355" s="16"/>
      <c r="I355" s="16"/>
      <c r="J355" s="16"/>
      <c r="K355" s="16"/>
      <c r="L355" s="16"/>
      <c r="M355" s="16"/>
      <c r="N355" s="16"/>
      <c r="O355" s="16"/>
      <c r="P355" s="16"/>
      <c r="Q355" s="16"/>
      <c r="R355" s="16"/>
      <c r="S355" s="16"/>
      <c r="T355" s="16"/>
      <c r="U355" s="16"/>
    </row>
    <row r="356" spans="1:21" x14ac:dyDescent="0.25">
      <c r="A356" s="16"/>
      <c r="B356" s="16"/>
      <c r="C356" s="16"/>
      <c r="D356" s="16"/>
      <c r="E356" s="16"/>
      <c r="F356" s="16"/>
      <c r="G356" s="16"/>
      <c r="H356" s="16"/>
      <c r="I356" s="16"/>
      <c r="J356" s="16"/>
      <c r="K356" s="16"/>
      <c r="L356" s="16"/>
      <c r="M356" s="16"/>
      <c r="N356" s="16"/>
      <c r="O356" s="16"/>
      <c r="P356" s="16"/>
      <c r="Q356" s="16"/>
      <c r="R356" s="16"/>
      <c r="S356" s="16"/>
      <c r="T356" s="16"/>
      <c r="U356" s="16"/>
    </row>
    <row r="357" spans="1:21" x14ac:dyDescent="0.25">
      <c r="A357" s="16"/>
      <c r="B357" s="16"/>
      <c r="C357" s="16"/>
      <c r="D357" s="16"/>
      <c r="E357" s="16"/>
      <c r="F357" s="16"/>
      <c r="G357" s="16"/>
      <c r="H357" s="16"/>
      <c r="I357" s="16"/>
      <c r="J357" s="16"/>
      <c r="K357" s="16"/>
      <c r="L357" s="16"/>
      <c r="M357" s="16"/>
      <c r="N357" s="16"/>
      <c r="O357" s="16"/>
      <c r="P357" s="16"/>
      <c r="Q357" s="16"/>
      <c r="R357" s="16"/>
      <c r="S357" s="16"/>
      <c r="T357" s="16"/>
      <c r="U357" s="16"/>
    </row>
    <row r="358" spans="1:21" x14ac:dyDescent="0.25">
      <c r="A358" s="16"/>
      <c r="B358" s="16"/>
      <c r="C358" s="16"/>
      <c r="D358" s="16"/>
      <c r="E358" s="16"/>
      <c r="F358" s="16"/>
      <c r="G358" s="16"/>
      <c r="H358" s="16"/>
      <c r="I358" s="16"/>
      <c r="J358" s="16"/>
      <c r="K358" s="16"/>
      <c r="L358" s="16"/>
      <c r="M358" s="16"/>
      <c r="N358" s="16"/>
      <c r="O358" s="16"/>
      <c r="P358" s="16"/>
      <c r="Q358" s="16"/>
      <c r="R358" s="16"/>
      <c r="S358" s="16"/>
      <c r="T358" s="16"/>
      <c r="U358" s="16"/>
    </row>
    <row r="359" spans="1:21" x14ac:dyDescent="0.25">
      <c r="A359" s="16"/>
      <c r="B359" s="16"/>
      <c r="C359" s="16"/>
      <c r="D359" s="16"/>
      <c r="E359" s="16"/>
      <c r="F359" s="16"/>
      <c r="G359" s="16"/>
      <c r="H359" s="16"/>
      <c r="I359" s="16"/>
      <c r="J359" s="16"/>
      <c r="K359" s="16"/>
      <c r="L359" s="16"/>
      <c r="M359" s="16"/>
      <c r="N359" s="16"/>
      <c r="O359" s="16"/>
      <c r="P359" s="16"/>
      <c r="Q359" s="16"/>
      <c r="R359" s="16"/>
      <c r="S359" s="16"/>
      <c r="T359" s="16"/>
      <c r="U359" s="16"/>
    </row>
    <row r="360" spans="1:21" x14ac:dyDescent="0.25">
      <c r="A360" s="16"/>
      <c r="B360" s="16"/>
      <c r="C360" s="16"/>
      <c r="D360" s="16"/>
      <c r="E360" s="16"/>
      <c r="F360" s="16"/>
      <c r="G360" s="16"/>
      <c r="H360" s="16"/>
      <c r="I360" s="16"/>
      <c r="J360" s="16"/>
      <c r="K360" s="16"/>
      <c r="L360" s="16"/>
      <c r="M360" s="16"/>
      <c r="N360" s="16"/>
      <c r="O360" s="16"/>
      <c r="P360" s="16"/>
      <c r="Q360" s="16"/>
      <c r="R360" s="16"/>
      <c r="S360" s="16"/>
      <c r="T360" s="16"/>
      <c r="U360" s="16"/>
    </row>
    <row r="361" spans="1:21" x14ac:dyDescent="0.25">
      <c r="A361" s="16"/>
      <c r="B361" s="16"/>
      <c r="C361" s="16"/>
      <c r="D361" s="16"/>
      <c r="E361" s="16"/>
      <c r="F361" s="16"/>
      <c r="G361" s="16"/>
      <c r="H361" s="16"/>
      <c r="I361" s="16"/>
      <c r="J361" s="16"/>
      <c r="K361" s="16"/>
      <c r="L361" s="16"/>
      <c r="M361" s="16"/>
      <c r="N361" s="16"/>
      <c r="O361" s="16"/>
      <c r="P361" s="16"/>
      <c r="Q361" s="16"/>
      <c r="R361" s="16"/>
      <c r="S361" s="16"/>
      <c r="T361" s="16"/>
      <c r="U361" s="16"/>
    </row>
    <row r="362" spans="1:21" x14ac:dyDescent="0.25">
      <c r="A362" s="16"/>
      <c r="B362" s="16"/>
      <c r="C362" s="16"/>
      <c r="D362" s="16"/>
      <c r="E362" s="16"/>
      <c r="F362" s="16"/>
      <c r="G362" s="16"/>
      <c r="H362" s="16"/>
      <c r="I362" s="16"/>
      <c r="J362" s="16"/>
      <c r="K362" s="16"/>
      <c r="L362" s="16"/>
      <c r="M362" s="16"/>
      <c r="N362" s="16"/>
      <c r="O362" s="16"/>
      <c r="P362" s="16"/>
      <c r="Q362" s="16"/>
      <c r="R362" s="16"/>
      <c r="S362" s="16"/>
      <c r="T362" s="16"/>
      <c r="U362" s="16"/>
    </row>
    <row r="363" spans="1:21" x14ac:dyDescent="0.25">
      <c r="A363" s="16"/>
      <c r="B363" s="16"/>
      <c r="C363" s="16"/>
      <c r="D363" s="16"/>
      <c r="E363" s="16"/>
      <c r="F363" s="16"/>
      <c r="G363" s="16"/>
      <c r="H363" s="16"/>
      <c r="I363" s="16"/>
      <c r="J363" s="16"/>
      <c r="K363" s="16"/>
      <c r="L363" s="16"/>
      <c r="M363" s="16"/>
      <c r="N363" s="16"/>
      <c r="O363" s="16"/>
      <c r="P363" s="16"/>
      <c r="Q363" s="16"/>
      <c r="R363" s="16"/>
      <c r="S363" s="16"/>
      <c r="T363" s="16"/>
      <c r="U363" s="16"/>
    </row>
    <row r="364" spans="1:21" x14ac:dyDescent="0.25">
      <c r="A364" s="16"/>
      <c r="B364" s="16"/>
      <c r="C364" s="16"/>
      <c r="D364" s="16"/>
      <c r="E364" s="16"/>
      <c r="F364" s="16"/>
      <c r="G364" s="16"/>
      <c r="H364" s="16"/>
      <c r="I364" s="16"/>
      <c r="J364" s="16"/>
      <c r="K364" s="16"/>
      <c r="L364" s="16"/>
      <c r="M364" s="16"/>
      <c r="N364" s="16"/>
      <c r="O364" s="16"/>
      <c r="P364" s="16"/>
      <c r="Q364" s="16"/>
      <c r="R364" s="16"/>
      <c r="S364" s="16"/>
      <c r="T364" s="16"/>
      <c r="U364" s="16"/>
    </row>
    <row r="365" spans="1:21" x14ac:dyDescent="0.25">
      <c r="A365" s="16"/>
      <c r="B365" s="16"/>
      <c r="C365" s="16"/>
      <c r="D365" s="16"/>
      <c r="E365" s="16"/>
      <c r="F365" s="16"/>
      <c r="G365" s="16"/>
      <c r="H365" s="16"/>
      <c r="I365" s="16"/>
      <c r="J365" s="16"/>
      <c r="K365" s="16"/>
      <c r="L365" s="16"/>
      <c r="M365" s="16"/>
      <c r="N365" s="16"/>
      <c r="O365" s="16"/>
      <c r="P365" s="16"/>
      <c r="Q365" s="16"/>
      <c r="R365" s="16"/>
      <c r="S365" s="16"/>
      <c r="T365" s="16"/>
      <c r="U365" s="16"/>
    </row>
    <row r="366" spans="1:21" x14ac:dyDescent="0.25">
      <c r="A366" s="16"/>
      <c r="B366" s="16"/>
      <c r="C366" s="16"/>
      <c r="D366" s="16"/>
      <c r="E366" s="16"/>
      <c r="F366" s="16"/>
      <c r="G366" s="16"/>
      <c r="H366" s="16"/>
      <c r="I366" s="16"/>
      <c r="J366" s="16"/>
      <c r="K366" s="16"/>
      <c r="L366" s="16"/>
      <c r="M366" s="16"/>
      <c r="N366" s="16"/>
      <c r="O366" s="16"/>
      <c r="P366" s="16"/>
      <c r="Q366" s="16"/>
      <c r="R366" s="16"/>
      <c r="S366" s="16"/>
      <c r="T366" s="16"/>
      <c r="U366" s="16"/>
    </row>
    <row r="367" spans="1:21" x14ac:dyDescent="0.25">
      <c r="A367" s="16"/>
      <c r="B367" s="16"/>
      <c r="C367" s="16"/>
      <c r="D367" s="16"/>
      <c r="E367" s="16"/>
      <c r="F367" s="16"/>
      <c r="G367" s="16"/>
      <c r="H367" s="16"/>
      <c r="I367" s="16"/>
      <c r="J367" s="16"/>
      <c r="K367" s="16"/>
      <c r="L367" s="16"/>
      <c r="M367" s="16"/>
      <c r="N367" s="16"/>
      <c r="O367" s="16"/>
      <c r="P367" s="16"/>
      <c r="Q367" s="16"/>
      <c r="R367" s="16"/>
      <c r="S367" s="16"/>
      <c r="T367" s="16"/>
      <c r="U367" s="16"/>
    </row>
    <row r="368" spans="1:21" x14ac:dyDescent="0.25">
      <c r="A368" s="16"/>
      <c r="B368" s="16"/>
      <c r="C368" s="16"/>
      <c r="D368" s="16"/>
      <c r="E368" s="16"/>
      <c r="F368" s="16"/>
      <c r="G368" s="16"/>
      <c r="H368" s="16"/>
      <c r="I368" s="16"/>
      <c r="J368" s="16"/>
      <c r="K368" s="16"/>
      <c r="L368" s="16"/>
      <c r="M368" s="16"/>
      <c r="N368" s="16"/>
      <c r="O368" s="16"/>
      <c r="P368" s="16"/>
      <c r="Q368" s="16"/>
      <c r="R368" s="16"/>
      <c r="S368" s="16"/>
      <c r="T368" s="16"/>
      <c r="U368" s="16"/>
    </row>
    <row r="369" spans="1:21" x14ac:dyDescent="0.25">
      <c r="A369" s="16"/>
      <c r="B369" s="16"/>
      <c r="C369" s="16"/>
      <c r="D369" s="16"/>
      <c r="E369" s="16"/>
      <c r="F369" s="16"/>
      <c r="G369" s="16"/>
      <c r="H369" s="16"/>
      <c r="I369" s="16"/>
      <c r="J369" s="16"/>
      <c r="K369" s="16"/>
      <c r="L369" s="16"/>
      <c r="M369" s="16"/>
      <c r="N369" s="16"/>
      <c r="O369" s="16"/>
      <c r="P369" s="16"/>
      <c r="Q369" s="16"/>
      <c r="R369" s="16"/>
      <c r="S369" s="16"/>
      <c r="T369" s="16"/>
      <c r="U369" s="16"/>
    </row>
    <row r="370" spans="1:21" x14ac:dyDescent="0.25">
      <c r="A370" s="16"/>
      <c r="B370" s="16"/>
      <c r="C370" s="16"/>
      <c r="D370" s="16"/>
      <c r="E370" s="16"/>
      <c r="F370" s="16"/>
      <c r="G370" s="16"/>
      <c r="H370" s="16"/>
      <c r="I370" s="16"/>
      <c r="J370" s="16"/>
      <c r="K370" s="16"/>
      <c r="L370" s="16"/>
      <c r="M370" s="16"/>
      <c r="N370" s="16"/>
      <c r="O370" s="16"/>
      <c r="P370" s="16"/>
      <c r="Q370" s="16"/>
      <c r="R370" s="16"/>
      <c r="S370" s="16"/>
      <c r="T370" s="16"/>
      <c r="U370" s="16"/>
    </row>
    <row r="371" spans="1:21" x14ac:dyDescent="0.25">
      <c r="A371" s="16"/>
      <c r="B371" s="16"/>
      <c r="C371" s="16"/>
      <c r="D371" s="16"/>
      <c r="E371" s="16"/>
      <c r="F371" s="16"/>
      <c r="G371" s="16"/>
      <c r="H371" s="16"/>
      <c r="I371" s="16"/>
      <c r="J371" s="16"/>
      <c r="K371" s="16"/>
      <c r="L371" s="16"/>
      <c r="M371" s="16"/>
      <c r="N371" s="16"/>
      <c r="O371" s="16"/>
      <c r="P371" s="16"/>
      <c r="Q371" s="16"/>
      <c r="R371" s="16"/>
      <c r="S371" s="16"/>
      <c r="T371" s="16"/>
      <c r="U371" s="16"/>
    </row>
    <row r="372" spans="1:21" x14ac:dyDescent="0.25">
      <c r="A372" s="16"/>
      <c r="B372" s="16"/>
      <c r="C372" s="16"/>
      <c r="D372" s="16"/>
      <c r="E372" s="16"/>
      <c r="F372" s="16"/>
      <c r="G372" s="16"/>
      <c r="H372" s="16"/>
      <c r="I372" s="16"/>
      <c r="J372" s="16"/>
      <c r="K372" s="16"/>
      <c r="L372" s="16"/>
      <c r="M372" s="16"/>
      <c r="N372" s="16"/>
      <c r="O372" s="16"/>
      <c r="P372" s="16"/>
      <c r="Q372" s="16"/>
      <c r="R372" s="16"/>
      <c r="S372" s="16"/>
      <c r="T372" s="16"/>
      <c r="U372" s="16"/>
    </row>
    <row r="373" spans="1:21" x14ac:dyDescent="0.25">
      <c r="A373" s="16"/>
      <c r="B373" s="16"/>
      <c r="C373" s="16"/>
      <c r="D373" s="16"/>
      <c r="E373" s="16"/>
      <c r="F373" s="16"/>
      <c r="G373" s="16"/>
      <c r="H373" s="16"/>
      <c r="I373" s="16"/>
      <c r="J373" s="16"/>
      <c r="K373" s="16"/>
      <c r="L373" s="16"/>
      <c r="M373" s="16"/>
      <c r="N373" s="16"/>
      <c r="O373" s="16"/>
      <c r="P373" s="16"/>
      <c r="Q373" s="16"/>
      <c r="R373" s="16"/>
      <c r="S373" s="16"/>
      <c r="T373" s="16"/>
      <c r="U373" s="16"/>
    </row>
    <row r="374" spans="1:21" x14ac:dyDescent="0.25">
      <c r="A374" s="16"/>
      <c r="B374" s="16"/>
      <c r="C374" s="16"/>
      <c r="D374" s="16"/>
      <c r="E374" s="16"/>
      <c r="F374" s="16"/>
      <c r="G374" s="16"/>
      <c r="H374" s="16"/>
      <c r="I374" s="16"/>
      <c r="J374" s="16"/>
      <c r="K374" s="16"/>
      <c r="L374" s="16"/>
      <c r="M374" s="16"/>
      <c r="N374" s="16"/>
      <c r="O374" s="16"/>
      <c r="P374" s="16"/>
      <c r="Q374" s="16"/>
      <c r="R374" s="16"/>
      <c r="S374" s="16"/>
      <c r="T374" s="16"/>
      <c r="U374" s="16"/>
    </row>
    <row r="375" spans="1:21" x14ac:dyDescent="0.25">
      <c r="A375" s="16"/>
      <c r="B375" s="16"/>
      <c r="C375" s="16"/>
      <c r="D375" s="16"/>
      <c r="E375" s="16"/>
      <c r="F375" s="16"/>
      <c r="G375" s="16"/>
      <c r="H375" s="16"/>
      <c r="I375" s="16"/>
      <c r="J375" s="16"/>
      <c r="K375" s="16"/>
      <c r="L375" s="16"/>
      <c r="M375" s="16"/>
      <c r="N375" s="16"/>
      <c r="O375" s="16"/>
      <c r="P375" s="16"/>
      <c r="Q375" s="16"/>
      <c r="R375" s="16"/>
      <c r="S375" s="16"/>
      <c r="T375" s="16"/>
      <c r="U375" s="16"/>
    </row>
    <row r="376" spans="1:21" x14ac:dyDescent="0.25">
      <c r="A376" s="16"/>
      <c r="B376" s="16"/>
      <c r="C376" s="16"/>
      <c r="D376" s="16"/>
      <c r="E376" s="16"/>
      <c r="F376" s="16"/>
      <c r="G376" s="16"/>
      <c r="H376" s="16"/>
      <c r="I376" s="16"/>
      <c r="J376" s="16"/>
      <c r="K376" s="16"/>
      <c r="L376" s="16"/>
      <c r="M376" s="16"/>
      <c r="N376" s="16"/>
      <c r="O376" s="16"/>
      <c r="P376" s="16"/>
      <c r="Q376" s="16"/>
      <c r="R376" s="16"/>
      <c r="S376" s="16"/>
      <c r="T376" s="16"/>
      <c r="U376" s="16"/>
    </row>
    <row r="377" spans="1:21" x14ac:dyDescent="0.25">
      <c r="A377" s="16"/>
      <c r="B377" s="16"/>
      <c r="C377" s="16"/>
      <c r="D377" s="16"/>
      <c r="E377" s="16"/>
      <c r="F377" s="16"/>
      <c r="G377" s="16"/>
      <c r="H377" s="16"/>
      <c r="I377" s="16"/>
      <c r="J377" s="16"/>
      <c r="K377" s="16"/>
      <c r="L377" s="16"/>
      <c r="M377" s="16"/>
      <c r="N377" s="16"/>
      <c r="O377" s="16"/>
      <c r="P377" s="16"/>
      <c r="Q377" s="16"/>
      <c r="R377" s="16"/>
      <c r="S377" s="16"/>
      <c r="T377" s="16"/>
      <c r="U377" s="16"/>
    </row>
    <row r="378" spans="1:21" x14ac:dyDescent="0.25">
      <c r="A378" s="16"/>
      <c r="B378" s="16"/>
      <c r="C378" s="16"/>
      <c r="D378" s="16"/>
      <c r="E378" s="16"/>
      <c r="F378" s="16"/>
      <c r="G378" s="16"/>
      <c r="H378" s="16"/>
      <c r="I378" s="16"/>
      <c r="J378" s="16"/>
      <c r="K378" s="16"/>
      <c r="L378" s="16"/>
      <c r="M378" s="16"/>
      <c r="N378" s="16"/>
      <c r="O378" s="16"/>
      <c r="P378" s="16"/>
      <c r="Q378" s="16"/>
      <c r="R378" s="16"/>
      <c r="S378" s="16"/>
      <c r="T378" s="16"/>
      <c r="U378" s="16"/>
    </row>
    <row r="379" spans="1:21" x14ac:dyDescent="0.25">
      <c r="A379" s="16"/>
      <c r="B379" s="16"/>
      <c r="C379" s="16"/>
      <c r="D379" s="16"/>
      <c r="E379" s="16"/>
      <c r="F379" s="16"/>
      <c r="G379" s="16"/>
      <c r="H379" s="16"/>
      <c r="I379" s="16"/>
      <c r="J379" s="16"/>
      <c r="K379" s="16"/>
      <c r="L379" s="16"/>
      <c r="M379" s="16"/>
      <c r="N379" s="16"/>
      <c r="O379" s="16"/>
      <c r="P379" s="16"/>
      <c r="Q379" s="16"/>
      <c r="R379" s="16"/>
      <c r="S379" s="16"/>
      <c r="T379" s="16"/>
      <c r="U379" s="16"/>
    </row>
    <row r="380" spans="1:21" x14ac:dyDescent="0.25">
      <c r="A380" s="16"/>
      <c r="B380" s="16"/>
      <c r="C380" s="16"/>
      <c r="D380" s="16"/>
      <c r="E380" s="16"/>
      <c r="F380" s="16"/>
      <c r="G380" s="16"/>
      <c r="H380" s="16"/>
      <c r="I380" s="16"/>
      <c r="J380" s="16"/>
      <c r="K380" s="16"/>
      <c r="L380" s="16"/>
      <c r="M380" s="16"/>
      <c r="N380" s="16"/>
      <c r="O380" s="16"/>
      <c r="P380" s="16"/>
      <c r="Q380" s="16"/>
      <c r="R380" s="16"/>
      <c r="S380" s="16"/>
      <c r="T380" s="16"/>
      <c r="U380" s="16"/>
    </row>
    <row r="381" spans="1:21" x14ac:dyDescent="0.25">
      <c r="A381" s="16"/>
      <c r="B381" s="16"/>
      <c r="C381" s="16"/>
      <c r="D381" s="16"/>
      <c r="E381" s="16"/>
      <c r="F381" s="16"/>
      <c r="G381" s="16"/>
      <c r="H381" s="16"/>
      <c r="I381" s="16"/>
      <c r="J381" s="16"/>
      <c r="K381" s="16"/>
      <c r="L381" s="16"/>
      <c r="M381" s="16"/>
      <c r="N381" s="16"/>
      <c r="O381" s="16"/>
      <c r="P381" s="16"/>
      <c r="Q381" s="16"/>
      <c r="R381" s="16"/>
      <c r="S381" s="16"/>
      <c r="T381" s="16"/>
      <c r="U381" s="16"/>
    </row>
    <row r="382" spans="1:21" x14ac:dyDescent="0.25">
      <c r="A382" s="16"/>
      <c r="B382" s="16"/>
      <c r="C382" s="16"/>
      <c r="D382" s="16"/>
      <c r="E382" s="16"/>
      <c r="F382" s="16"/>
      <c r="G382" s="16"/>
      <c r="H382" s="16"/>
      <c r="I382" s="16"/>
      <c r="J382" s="16"/>
      <c r="K382" s="16"/>
      <c r="L382" s="16"/>
      <c r="M382" s="16"/>
      <c r="N382" s="16"/>
      <c r="O382" s="16"/>
      <c r="P382" s="16"/>
      <c r="Q382" s="16"/>
      <c r="R382" s="16"/>
      <c r="S382" s="16"/>
      <c r="T382" s="16"/>
      <c r="U382" s="16"/>
    </row>
  </sheetData>
  <mergeCells count="10">
    <mergeCell ref="A17:C17"/>
    <mergeCell ref="A18:C18"/>
    <mergeCell ref="A5:C5"/>
    <mergeCell ref="A7:C7"/>
    <mergeCell ref="A9:C9"/>
    <mergeCell ref="A10:C10"/>
    <mergeCell ref="A12:C12"/>
    <mergeCell ref="A13:C13"/>
    <mergeCell ref="A15:C15"/>
    <mergeCell ref="A16:C16"/>
  </mergeCells>
  <pageMargins left="0.70866141732283472" right="0.70866141732283472" top="0.74803149606299213" bottom="0.74803149606299213" header="0.31496062992125984" footer="0.31496062992125984"/>
  <pageSetup paperSize="8" scale="55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92"/>
  <sheetViews>
    <sheetView view="pageBreakPreview" topLeftCell="A25" zoomScale="75" zoomScaleNormal="70" zoomScaleSheetLayoutView="75" workbookViewId="0">
      <selection activeCell="R39" sqref="R39"/>
    </sheetView>
  </sheetViews>
  <sheetFormatPr defaultRowHeight="15.75" x14ac:dyDescent="0.25"/>
  <cols>
    <col min="1" max="1" width="9.140625" style="42"/>
    <col min="2" max="2" width="57.85546875" style="42" customWidth="1"/>
    <col min="3" max="3" width="13" style="42" customWidth="1"/>
    <col min="4" max="4" width="17.85546875" style="42" customWidth="1"/>
    <col min="5" max="5" width="20.42578125" style="42" customWidth="1"/>
    <col min="6" max="6" width="18.7109375" style="42" customWidth="1"/>
    <col min="7" max="7" width="12.85546875" style="41" customWidth="1"/>
    <col min="8" max="8" width="6.5703125" style="41" customWidth="1"/>
    <col min="9" max="9" width="7.5703125" style="41" customWidth="1"/>
    <col min="10" max="10" width="8.140625" style="41" customWidth="1"/>
    <col min="11" max="11" width="6.5703125" style="41" customWidth="1"/>
    <col min="12" max="12" width="6.7109375" style="42" customWidth="1"/>
    <col min="13" max="13" width="7.42578125" style="42" customWidth="1"/>
    <col min="14" max="14" width="8.5703125" style="42" customWidth="1"/>
    <col min="15" max="15" width="6.140625" style="42" customWidth="1"/>
    <col min="16" max="16" width="7.28515625" style="42" customWidth="1"/>
    <col min="17" max="17" width="6.140625" style="42" customWidth="1"/>
    <col min="18" max="18" width="7.140625" style="42" customWidth="1"/>
    <col min="19" max="19" width="6.140625" style="42" customWidth="1"/>
    <col min="20" max="20" width="6.7109375" style="42" customWidth="1"/>
    <col min="21" max="21" width="6.5703125" style="42" customWidth="1"/>
    <col min="22" max="23" width="9.140625" style="42"/>
    <col min="24" max="24" width="10.28515625" style="42" customWidth="1"/>
    <col min="25" max="25" width="9.5703125" style="42" customWidth="1"/>
    <col min="26" max="16384" width="9.140625" style="42"/>
  </cols>
  <sheetData>
    <row r="1" spans="1:25" ht="18.75" x14ac:dyDescent="0.25">
      <c r="A1" s="41"/>
      <c r="B1" s="41"/>
      <c r="C1" s="41"/>
      <c r="D1" s="41"/>
      <c r="E1" s="41"/>
      <c r="F1" s="41"/>
      <c r="L1" s="41"/>
      <c r="M1" s="41"/>
      <c r="Y1" s="31" t="s">
        <v>19</v>
      </c>
    </row>
    <row r="2" spans="1:25" ht="18.75" x14ac:dyDescent="0.3">
      <c r="A2" s="41"/>
      <c r="B2" s="41"/>
      <c r="C2" s="41"/>
      <c r="D2" s="41"/>
      <c r="E2" s="41"/>
      <c r="F2" s="41"/>
      <c r="L2" s="41"/>
      <c r="M2" s="41"/>
      <c r="Y2" s="12"/>
    </row>
    <row r="3" spans="1:25" ht="18.75" x14ac:dyDescent="0.3">
      <c r="A3" s="41"/>
      <c r="B3" s="41"/>
      <c r="C3" s="41"/>
      <c r="D3" s="41"/>
      <c r="E3" s="41"/>
      <c r="F3" s="41"/>
      <c r="L3" s="41"/>
      <c r="M3" s="41"/>
      <c r="Y3" s="12" t="s">
        <v>164</v>
      </c>
    </row>
    <row r="4" spans="1:25" ht="18.75" customHeight="1" x14ac:dyDescent="0.25">
      <c r="A4" s="96" t="s">
        <v>162</v>
      </c>
      <c r="B4" s="96"/>
      <c r="C4" s="96"/>
      <c r="D4" s="96"/>
      <c r="E4" s="96"/>
      <c r="F4" s="96"/>
      <c r="G4" s="96"/>
      <c r="H4" s="96"/>
      <c r="I4" s="96"/>
      <c r="J4" s="96"/>
      <c r="K4" s="96"/>
      <c r="L4" s="96"/>
      <c r="M4" s="96"/>
      <c r="N4" s="96"/>
      <c r="O4" s="96"/>
      <c r="P4" s="96"/>
      <c r="Q4" s="96"/>
      <c r="R4" s="96"/>
      <c r="S4" s="96"/>
      <c r="T4" s="96"/>
      <c r="U4" s="96"/>
    </row>
    <row r="5" spans="1:25" x14ac:dyDescent="0.25">
      <c r="A5" s="14"/>
      <c r="B5" s="9"/>
      <c r="C5" s="9"/>
      <c r="D5" s="14"/>
      <c r="E5" s="9"/>
      <c r="F5" s="9"/>
      <c r="G5" s="14"/>
      <c r="H5" s="9"/>
      <c r="I5" s="9"/>
      <c r="J5" s="14"/>
      <c r="K5" s="9"/>
      <c r="L5" s="9"/>
      <c r="M5" s="14"/>
      <c r="N5" s="9"/>
      <c r="O5" s="9"/>
      <c r="P5" s="14"/>
      <c r="Q5" s="9"/>
      <c r="R5" s="9"/>
      <c r="S5" s="14"/>
      <c r="T5" s="9"/>
      <c r="U5" s="9"/>
    </row>
    <row r="6" spans="1:25" ht="18.75" x14ac:dyDescent="0.25">
      <c r="A6" s="100" t="s">
        <v>4</v>
      </c>
      <c r="B6" s="100"/>
      <c r="C6" s="100"/>
      <c r="D6" s="100"/>
      <c r="E6" s="100"/>
      <c r="F6" s="100"/>
      <c r="G6" s="100"/>
      <c r="H6" s="100"/>
      <c r="I6" s="100"/>
      <c r="J6" s="100"/>
      <c r="K6" s="100"/>
      <c r="L6" s="100"/>
      <c r="M6" s="100"/>
      <c r="N6" s="100"/>
      <c r="O6" s="100"/>
      <c r="P6" s="100"/>
      <c r="Q6" s="100"/>
      <c r="R6" s="100"/>
      <c r="S6" s="100"/>
      <c r="T6" s="100"/>
      <c r="U6" s="100"/>
    </row>
    <row r="7" spans="1:25" ht="18.75" x14ac:dyDescent="0.25">
      <c r="A7" s="38"/>
      <c r="B7" s="38"/>
      <c r="C7" s="38"/>
      <c r="D7" s="38"/>
      <c r="E7" s="38"/>
      <c r="F7" s="38"/>
      <c r="G7" s="38"/>
      <c r="H7" s="38"/>
      <c r="I7" s="38"/>
      <c r="J7" s="38"/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</row>
    <row r="8" spans="1:25" x14ac:dyDescent="0.25">
      <c r="A8" s="101" t="s">
        <v>67</v>
      </c>
      <c r="B8" s="101"/>
      <c r="C8" s="101"/>
      <c r="D8" s="101"/>
      <c r="E8" s="101"/>
      <c r="F8" s="101"/>
      <c r="G8" s="101"/>
      <c r="H8" s="101"/>
      <c r="I8" s="101"/>
      <c r="J8" s="101"/>
      <c r="K8" s="101"/>
      <c r="L8" s="101"/>
      <c r="M8" s="101"/>
      <c r="N8" s="101"/>
      <c r="O8" s="101"/>
      <c r="P8" s="101"/>
      <c r="Q8" s="101"/>
      <c r="R8" s="101"/>
      <c r="S8" s="101"/>
      <c r="T8" s="101"/>
      <c r="U8" s="101"/>
    </row>
    <row r="9" spans="1:25" ht="18.75" customHeight="1" x14ac:dyDescent="0.25">
      <c r="A9" s="97" t="s">
        <v>3</v>
      </c>
      <c r="B9" s="97"/>
      <c r="C9" s="97"/>
      <c r="D9" s="97"/>
      <c r="E9" s="97"/>
      <c r="F9" s="97"/>
      <c r="G9" s="97"/>
      <c r="H9" s="97"/>
      <c r="I9" s="97"/>
      <c r="J9" s="97"/>
      <c r="K9" s="97"/>
      <c r="L9" s="97"/>
      <c r="M9" s="97"/>
      <c r="N9" s="97"/>
      <c r="O9" s="97"/>
      <c r="P9" s="97"/>
      <c r="Q9" s="97"/>
      <c r="R9" s="97"/>
      <c r="S9" s="97"/>
      <c r="T9" s="97"/>
      <c r="U9" s="97"/>
    </row>
    <row r="10" spans="1:25" ht="18.75" x14ac:dyDescent="0.25">
      <c r="A10" s="38"/>
      <c r="B10" s="38"/>
      <c r="C10" s="38"/>
      <c r="D10" s="38"/>
      <c r="E10" s="38"/>
      <c r="F10" s="38"/>
      <c r="G10" s="38"/>
      <c r="H10" s="38"/>
      <c r="I10" s="38"/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</row>
    <row r="11" spans="1:25" x14ac:dyDescent="0.25">
      <c r="A11" s="101" t="s">
        <v>194</v>
      </c>
      <c r="B11" s="101"/>
      <c r="C11" s="101"/>
      <c r="D11" s="101"/>
      <c r="E11" s="101"/>
      <c r="F11" s="101"/>
      <c r="G11" s="101"/>
      <c r="H11" s="101"/>
      <c r="I11" s="101"/>
      <c r="J11" s="101"/>
      <c r="K11" s="101"/>
      <c r="L11" s="101"/>
      <c r="M11" s="101"/>
      <c r="N11" s="101"/>
      <c r="O11" s="101"/>
      <c r="P11" s="101"/>
      <c r="Q11" s="101"/>
      <c r="R11" s="101"/>
      <c r="S11" s="101"/>
      <c r="T11" s="101"/>
      <c r="U11" s="101"/>
    </row>
    <row r="12" spans="1:25" x14ac:dyDescent="0.25">
      <c r="A12" s="97" t="s">
        <v>2</v>
      </c>
      <c r="B12" s="97"/>
      <c r="C12" s="97"/>
      <c r="D12" s="97"/>
      <c r="E12" s="97"/>
      <c r="F12" s="97"/>
      <c r="G12" s="97"/>
      <c r="H12" s="97"/>
      <c r="I12" s="97"/>
      <c r="J12" s="97"/>
      <c r="K12" s="97"/>
      <c r="L12" s="97"/>
      <c r="M12" s="97"/>
      <c r="N12" s="97"/>
      <c r="O12" s="97"/>
      <c r="P12" s="97"/>
      <c r="Q12" s="97"/>
      <c r="R12" s="97"/>
      <c r="S12" s="97"/>
      <c r="T12" s="97"/>
      <c r="U12" s="97"/>
    </row>
    <row r="13" spans="1:25" ht="16.5" customHeight="1" x14ac:dyDescent="0.25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</row>
    <row r="14" spans="1:25" ht="18.75" x14ac:dyDescent="0.25">
      <c r="A14" s="98" t="s">
        <v>199</v>
      </c>
      <c r="B14" s="98"/>
      <c r="C14" s="98"/>
      <c r="D14" s="98"/>
      <c r="E14" s="98"/>
      <c r="F14" s="98"/>
      <c r="G14" s="98"/>
      <c r="H14" s="98"/>
      <c r="I14" s="98"/>
      <c r="J14" s="98"/>
      <c r="K14" s="98"/>
      <c r="L14" s="98"/>
      <c r="M14" s="98"/>
      <c r="N14" s="98"/>
      <c r="O14" s="98"/>
      <c r="P14" s="98"/>
      <c r="Q14" s="98"/>
      <c r="R14" s="98"/>
      <c r="S14" s="98"/>
      <c r="T14" s="98"/>
      <c r="U14" s="98"/>
      <c r="V14" s="98"/>
      <c r="W14" s="98"/>
      <c r="X14" s="123"/>
      <c r="Y14" s="123"/>
    </row>
    <row r="15" spans="1:25" ht="15.75" customHeight="1" x14ac:dyDescent="0.25">
      <c r="A15" s="97" t="s">
        <v>1</v>
      </c>
      <c r="B15" s="97"/>
      <c r="C15" s="97"/>
      <c r="D15" s="97"/>
      <c r="E15" s="97"/>
      <c r="F15" s="97"/>
      <c r="G15" s="97"/>
      <c r="H15" s="97"/>
      <c r="I15" s="97"/>
      <c r="J15" s="97"/>
      <c r="K15" s="97"/>
      <c r="L15" s="97"/>
      <c r="M15" s="97"/>
      <c r="N15" s="97"/>
      <c r="O15" s="97"/>
      <c r="P15" s="97"/>
      <c r="Q15" s="97"/>
      <c r="R15" s="97"/>
      <c r="S15" s="97"/>
      <c r="T15" s="97"/>
      <c r="U15" s="97"/>
    </row>
    <row r="16" spans="1:25" x14ac:dyDescent="0.25">
      <c r="A16" s="124"/>
      <c r="B16" s="124"/>
      <c r="C16" s="124"/>
      <c r="D16" s="124"/>
      <c r="E16" s="124"/>
      <c r="F16" s="124"/>
      <c r="G16" s="124"/>
      <c r="H16" s="124"/>
      <c r="I16" s="124"/>
      <c r="J16" s="124"/>
      <c r="K16" s="124"/>
      <c r="L16" s="124"/>
      <c r="M16" s="124"/>
      <c r="N16" s="124"/>
      <c r="O16" s="124"/>
      <c r="P16" s="124"/>
      <c r="Q16" s="124"/>
      <c r="R16" s="124"/>
      <c r="S16" s="124"/>
      <c r="T16" s="124"/>
      <c r="U16" s="124"/>
    </row>
    <row r="17" spans="1:31" x14ac:dyDescent="0.25">
      <c r="A17" s="41"/>
      <c r="L17" s="41"/>
      <c r="M17" s="41"/>
      <c r="N17" s="41"/>
      <c r="O17" s="41"/>
      <c r="P17" s="41"/>
      <c r="Q17" s="41"/>
      <c r="R17" s="41"/>
      <c r="S17" s="41"/>
      <c r="T17" s="41"/>
    </row>
    <row r="18" spans="1:31" x14ac:dyDescent="0.25">
      <c r="A18" s="129" t="s">
        <v>73</v>
      </c>
      <c r="B18" s="129"/>
      <c r="C18" s="129"/>
      <c r="D18" s="129"/>
      <c r="E18" s="129"/>
      <c r="F18" s="129"/>
      <c r="G18" s="129"/>
      <c r="H18" s="129"/>
      <c r="I18" s="129"/>
      <c r="J18" s="129"/>
      <c r="K18" s="129"/>
      <c r="L18" s="129"/>
      <c r="M18" s="129"/>
      <c r="N18" s="129"/>
      <c r="O18" s="129"/>
      <c r="P18" s="129"/>
      <c r="Q18" s="129"/>
      <c r="R18" s="129"/>
      <c r="S18" s="129"/>
      <c r="T18" s="129"/>
      <c r="U18" s="129"/>
    </row>
    <row r="19" spans="1:31" x14ac:dyDescent="0.25">
      <c r="A19" s="41"/>
      <c r="B19" s="41"/>
      <c r="C19" s="41"/>
      <c r="D19" s="41"/>
      <c r="E19" s="41"/>
      <c r="F19" s="41"/>
      <c r="L19" s="41"/>
      <c r="M19" s="41"/>
      <c r="N19" s="41"/>
      <c r="O19" s="41"/>
      <c r="P19" s="41"/>
      <c r="Q19" s="41"/>
      <c r="R19" s="41"/>
      <c r="S19" s="41"/>
      <c r="T19" s="41"/>
    </row>
    <row r="20" spans="1:31" ht="33" customHeight="1" x14ac:dyDescent="0.25">
      <c r="A20" s="125" t="s">
        <v>74</v>
      </c>
      <c r="B20" s="125" t="s">
        <v>75</v>
      </c>
      <c r="C20" s="130" t="s">
        <v>76</v>
      </c>
      <c r="D20" s="130"/>
      <c r="E20" s="128" t="s">
        <v>77</v>
      </c>
      <c r="F20" s="128"/>
      <c r="G20" s="131" t="s">
        <v>187</v>
      </c>
      <c r="H20" s="132"/>
      <c r="I20" s="132"/>
      <c r="J20" s="132"/>
      <c r="K20" s="131" t="s">
        <v>188</v>
      </c>
      <c r="L20" s="132"/>
      <c r="M20" s="132"/>
      <c r="N20" s="132"/>
      <c r="O20" s="131" t="s">
        <v>189</v>
      </c>
      <c r="P20" s="132"/>
      <c r="Q20" s="132"/>
      <c r="R20" s="132"/>
      <c r="S20" s="131" t="s">
        <v>190</v>
      </c>
      <c r="T20" s="132"/>
      <c r="U20" s="132"/>
      <c r="V20" s="132"/>
      <c r="W20" s="131" t="s">
        <v>191</v>
      </c>
      <c r="X20" s="132"/>
      <c r="Y20" s="132"/>
      <c r="Z20" s="132"/>
      <c r="AA20" s="133" t="s">
        <v>78</v>
      </c>
      <c r="AB20" s="134"/>
      <c r="AC20" s="43"/>
      <c r="AD20" s="43"/>
      <c r="AE20" s="43"/>
    </row>
    <row r="21" spans="1:31" ht="99.75" customHeight="1" x14ac:dyDescent="0.25">
      <c r="A21" s="126"/>
      <c r="B21" s="126"/>
      <c r="C21" s="130"/>
      <c r="D21" s="130"/>
      <c r="E21" s="128"/>
      <c r="F21" s="128"/>
      <c r="G21" s="130" t="s">
        <v>79</v>
      </c>
      <c r="H21" s="130"/>
      <c r="I21" s="130" t="s">
        <v>161</v>
      </c>
      <c r="J21" s="130"/>
      <c r="K21" s="130" t="s">
        <v>79</v>
      </c>
      <c r="L21" s="130"/>
      <c r="M21" s="130" t="s">
        <v>161</v>
      </c>
      <c r="N21" s="130"/>
      <c r="O21" s="130" t="s">
        <v>79</v>
      </c>
      <c r="P21" s="130"/>
      <c r="Q21" s="130" t="s">
        <v>161</v>
      </c>
      <c r="R21" s="130"/>
      <c r="S21" s="130" t="s">
        <v>79</v>
      </c>
      <c r="T21" s="130"/>
      <c r="U21" s="130" t="s">
        <v>161</v>
      </c>
      <c r="V21" s="130"/>
      <c r="W21" s="130" t="s">
        <v>79</v>
      </c>
      <c r="X21" s="130"/>
      <c r="Y21" s="130" t="s">
        <v>161</v>
      </c>
      <c r="Z21" s="130"/>
      <c r="AA21" s="135"/>
      <c r="AB21" s="136"/>
    </row>
    <row r="22" spans="1:31" ht="96.75" customHeight="1" x14ac:dyDescent="0.25">
      <c r="A22" s="127"/>
      <c r="B22" s="127"/>
      <c r="C22" s="77" t="s">
        <v>79</v>
      </c>
      <c r="D22" s="77" t="s">
        <v>80</v>
      </c>
      <c r="E22" s="77" t="s">
        <v>192</v>
      </c>
      <c r="F22" s="77" t="s">
        <v>193</v>
      </c>
      <c r="G22" s="44" t="s">
        <v>81</v>
      </c>
      <c r="H22" s="44" t="s">
        <v>82</v>
      </c>
      <c r="I22" s="44" t="s">
        <v>81</v>
      </c>
      <c r="J22" s="44" t="s">
        <v>82</v>
      </c>
      <c r="K22" s="44" t="s">
        <v>81</v>
      </c>
      <c r="L22" s="44" t="s">
        <v>82</v>
      </c>
      <c r="M22" s="44" t="s">
        <v>81</v>
      </c>
      <c r="N22" s="44" t="s">
        <v>82</v>
      </c>
      <c r="O22" s="44" t="s">
        <v>81</v>
      </c>
      <c r="P22" s="44" t="s">
        <v>82</v>
      </c>
      <c r="Q22" s="44" t="s">
        <v>81</v>
      </c>
      <c r="R22" s="44" t="s">
        <v>82</v>
      </c>
      <c r="S22" s="44" t="s">
        <v>81</v>
      </c>
      <c r="T22" s="44" t="s">
        <v>82</v>
      </c>
      <c r="U22" s="44" t="s">
        <v>81</v>
      </c>
      <c r="V22" s="44" t="s">
        <v>82</v>
      </c>
      <c r="W22" s="44" t="s">
        <v>81</v>
      </c>
      <c r="X22" s="44" t="s">
        <v>82</v>
      </c>
      <c r="Y22" s="44" t="s">
        <v>81</v>
      </c>
      <c r="Z22" s="44" t="s">
        <v>82</v>
      </c>
      <c r="AA22" s="77" t="s">
        <v>83</v>
      </c>
      <c r="AB22" s="77" t="s">
        <v>80</v>
      </c>
    </row>
    <row r="23" spans="1:31" ht="19.5" customHeight="1" x14ac:dyDescent="0.25">
      <c r="A23" s="76">
        <v>1</v>
      </c>
      <c r="B23" s="76">
        <v>2</v>
      </c>
      <c r="C23" s="76">
        <v>3</v>
      </c>
      <c r="D23" s="76">
        <v>4</v>
      </c>
      <c r="E23" s="76">
        <v>5</v>
      </c>
      <c r="F23" s="76">
        <v>6</v>
      </c>
      <c r="G23" s="76">
        <v>8</v>
      </c>
      <c r="H23" s="76">
        <v>9</v>
      </c>
      <c r="I23" s="76">
        <v>10</v>
      </c>
      <c r="J23" s="76">
        <v>11</v>
      </c>
      <c r="K23" s="76">
        <v>8</v>
      </c>
      <c r="L23" s="76">
        <v>9</v>
      </c>
      <c r="M23" s="76">
        <v>10</v>
      </c>
      <c r="N23" s="76">
        <v>11</v>
      </c>
      <c r="O23" s="76">
        <v>12</v>
      </c>
      <c r="P23" s="76">
        <v>13</v>
      </c>
      <c r="Q23" s="76">
        <v>14</v>
      </c>
      <c r="R23" s="76">
        <v>15</v>
      </c>
      <c r="S23" s="76">
        <v>16</v>
      </c>
      <c r="T23" s="76">
        <v>17</v>
      </c>
      <c r="U23" s="76">
        <v>18</v>
      </c>
      <c r="V23" s="76">
        <v>19</v>
      </c>
      <c r="W23" s="76">
        <v>20</v>
      </c>
      <c r="X23" s="76">
        <v>21</v>
      </c>
      <c r="Y23" s="76">
        <v>22</v>
      </c>
      <c r="Z23" s="76">
        <v>23</v>
      </c>
      <c r="AA23" s="76">
        <v>24</v>
      </c>
      <c r="AB23" s="76">
        <v>25</v>
      </c>
    </row>
    <row r="24" spans="1:31" ht="47.25" customHeight="1" x14ac:dyDescent="0.25">
      <c r="A24" s="45">
        <v>1</v>
      </c>
      <c r="B24" s="46" t="s">
        <v>84</v>
      </c>
      <c r="C24" s="47">
        <f>C25+C26+C27+C28+C29</f>
        <v>4.0102972620479997</v>
      </c>
      <c r="D24" s="47">
        <f>D25+D26+D27+D28+D29</f>
        <v>0</v>
      </c>
      <c r="E24" s="47">
        <f t="shared" ref="E24:Y24" si="0">E25+E26+E27+E28+E29</f>
        <v>0</v>
      </c>
      <c r="F24" s="47">
        <f t="shared" si="0"/>
        <v>4.0102972620479997</v>
      </c>
      <c r="G24" s="47">
        <f t="shared" si="0"/>
        <v>4.0102972620479997</v>
      </c>
      <c r="H24" s="47" t="s">
        <v>29</v>
      </c>
      <c r="I24" s="47">
        <f t="shared" ref="I24" si="1">I25+I26+I27+I28+I29</f>
        <v>0</v>
      </c>
      <c r="J24" s="47" t="s">
        <v>29</v>
      </c>
      <c r="K24" s="47">
        <f t="shared" si="0"/>
        <v>0</v>
      </c>
      <c r="L24" s="47" t="s">
        <v>29</v>
      </c>
      <c r="M24" s="47">
        <f t="shared" si="0"/>
        <v>0</v>
      </c>
      <c r="N24" s="47" t="s">
        <v>29</v>
      </c>
      <c r="O24" s="47">
        <f t="shared" si="0"/>
        <v>0</v>
      </c>
      <c r="P24" s="47" t="s">
        <v>29</v>
      </c>
      <c r="Q24" s="47">
        <f t="shared" si="0"/>
        <v>0</v>
      </c>
      <c r="R24" s="47" t="s">
        <v>29</v>
      </c>
      <c r="S24" s="47">
        <f t="shared" si="0"/>
        <v>0</v>
      </c>
      <c r="T24" s="47" t="s">
        <v>29</v>
      </c>
      <c r="U24" s="47">
        <f t="shared" si="0"/>
        <v>0</v>
      </c>
      <c r="V24" s="47" t="s">
        <v>29</v>
      </c>
      <c r="W24" s="47">
        <f t="shared" si="0"/>
        <v>0</v>
      </c>
      <c r="X24" s="47" t="s">
        <v>29</v>
      </c>
      <c r="Y24" s="47">
        <f t="shared" si="0"/>
        <v>0</v>
      </c>
      <c r="Z24" s="47" t="s">
        <v>29</v>
      </c>
      <c r="AA24" s="47">
        <f>G24+K24+O24+S24+W24</f>
        <v>4.0102972620479997</v>
      </c>
      <c r="AB24" s="47">
        <f>I24+M24+Q24+U24+Y24</f>
        <v>0</v>
      </c>
    </row>
    <row r="25" spans="1:31" ht="24" customHeight="1" x14ac:dyDescent="0.25">
      <c r="A25" s="48" t="s">
        <v>85</v>
      </c>
      <c r="B25" s="49" t="s">
        <v>86</v>
      </c>
      <c r="C25" s="72">
        <v>0</v>
      </c>
      <c r="D25" s="72">
        <v>0</v>
      </c>
      <c r="E25" s="72">
        <v>0</v>
      </c>
      <c r="F25" s="72">
        <v>0</v>
      </c>
      <c r="G25" s="72">
        <v>0</v>
      </c>
      <c r="H25" s="72" t="s">
        <v>29</v>
      </c>
      <c r="I25" s="72">
        <v>0</v>
      </c>
      <c r="J25" s="72" t="s">
        <v>29</v>
      </c>
      <c r="K25" s="72">
        <v>0</v>
      </c>
      <c r="L25" s="72" t="s">
        <v>29</v>
      </c>
      <c r="M25" s="72">
        <v>0</v>
      </c>
      <c r="N25" s="72" t="s">
        <v>29</v>
      </c>
      <c r="O25" s="72">
        <v>0</v>
      </c>
      <c r="P25" s="72" t="s">
        <v>29</v>
      </c>
      <c r="Q25" s="72">
        <v>0</v>
      </c>
      <c r="R25" s="72" t="s">
        <v>29</v>
      </c>
      <c r="S25" s="72">
        <v>0</v>
      </c>
      <c r="T25" s="72" t="s">
        <v>29</v>
      </c>
      <c r="U25" s="72">
        <v>0</v>
      </c>
      <c r="V25" s="72" t="s">
        <v>29</v>
      </c>
      <c r="W25" s="72">
        <v>0</v>
      </c>
      <c r="X25" s="72" t="s">
        <v>29</v>
      </c>
      <c r="Y25" s="72">
        <v>0</v>
      </c>
      <c r="Z25" s="72" t="s">
        <v>29</v>
      </c>
      <c r="AA25" s="72">
        <f t="shared" ref="AA25:AA50" si="2">G25+K25+O25+S25+W25</f>
        <v>0</v>
      </c>
      <c r="AB25" s="72">
        <f t="shared" ref="AB25:AB50" si="3">I25+M25+Q25+U25+Y25</f>
        <v>0</v>
      </c>
    </row>
    <row r="26" spans="1:31" x14ac:dyDescent="0.25">
      <c r="A26" s="48" t="s">
        <v>87</v>
      </c>
      <c r="B26" s="49" t="s">
        <v>88</v>
      </c>
      <c r="C26" s="72">
        <v>0</v>
      </c>
      <c r="D26" s="72">
        <v>0</v>
      </c>
      <c r="E26" s="72">
        <v>0</v>
      </c>
      <c r="F26" s="72">
        <v>0</v>
      </c>
      <c r="G26" s="72">
        <v>0</v>
      </c>
      <c r="H26" s="72" t="s">
        <v>29</v>
      </c>
      <c r="I26" s="72">
        <v>0</v>
      </c>
      <c r="J26" s="72" t="s">
        <v>29</v>
      </c>
      <c r="K26" s="72">
        <v>0</v>
      </c>
      <c r="L26" s="72" t="s">
        <v>29</v>
      </c>
      <c r="M26" s="72">
        <v>0</v>
      </c>
      <c r="N26" s="90" t="s">
        <v>29</v>
      </c>
      <c r="O26" s="72">
        <v>0</v>
      </c>
      <c r="P26" s="72" t="s">
        <v>29</v>
      </c>
      <c r="Q26" s="72">
        <v>0</v>
      </c>
      <c r="R26" s="72" t="s">
        <v>29</v>
      </c>
      <c r="S26" s="72">
        <v>0</v>
      </c>
      <c r="T26" s="72" t="s">
        <v>29</v>
      </c>
      <c r="U26" s="72">
        <v>0</v>
      </c>
      <c r="V26" s="72" t="s">
        <v>29</v>
      </c>
      <c r="W26" s="72">
        <v>0</v>
      </c>
      <c r="X26" s="72" t="s">
        <v>29</v>
      </c>
      <c r="Y26" s="72">
        <v>0</v>
      </c>
      <c r="Z26" s="72" t="s">
        <v>29</v>
      </c>
      <c r="AA26" s="72">
        <f t="shared" si="2"/>
        <v>0</v>
      </c>
      <c r="AB26" s="72">
        <f t="shared" si="3"/>
        <v>0</v>
      </c>
    </row>
    <row r="27" spans="1:31" ht="31.5" x14ac:dyDescent="0.25">
      <c r="A27" s="48" t="s">
        <v>89</v>
      </c>
      <c r="B27" s="49" t="s">
        <v>90</v>
      </c>
      <c r="C27" s="72">
        <v>4.0102972620479997</v>
      </c>
      <c r="D27" s="72">
        <v>0</v>
      </c>
      <c r="E27" s="72">
        <v>0</v>
      </c>
      <c r="F27" s="72">
        <f>C27</f>
        <v>4.0102972620479997</v>
      </c>
      <c r="G27" s="72">
        <f>F27</f>
        <v>4.0102972620479997</v>
      </c>
      <c r="H27" s="72" t="s">
        <v>29</v>
      </c>
      <c r="I27" s="72">
        <v>0</v>
      </c>
      <c r="J27" s="72" t="s">
        <v>29</v>
      </c>
      <c r="K27" s="72">
        <v>0</v>
      </c>
      <c r="L27" s="72" t="s">
        <v>29</v>
      </c>
      <c r="M27" s="72">
        <v>0</v>
      </c>
      <c r="N27" s="72" t="s">
        <v>29</v>
      </c>
      <c r="O27" s="72">
        <v>0</v>
      </c>
      <c r="P27" s="72" t="s">
        <v>29</v>
      </c>
      <c r="Q27" s="72">
        <v>0</v>
      </c>
      <c r="R27" s="72" t="s">
        <v>29</v>
      </c>
      <c r="S27" s="72">
        <v>0</v>
      </c>
      <c r="T27" s="72" t="s">
        <v>29</v>
      </c>
      <c r="U27" s="72">
        <v>0</v>
      </c>
      <c r="V27" s="72" t="s">
        <v>29</v>
      </c>
      <c r="W27" s="72">
        <v>0</v>
      </c>
      <c r="X27" s="72" t="s">
        <v>29</v>
      </c>
      <c r="Y27" s="72">
        <v>0</v>
      </c>
      <c r="Z27" s="72" t="s">
        <v>29</v>
      </c>
      <c r="AA27" s="72">
        <f t="shared" si="2"/>
        <v>4.0102972620479997</v>
      </c>
      <c r="AB27" s="72">
        <f t="shared" si="3"/>
        <v>0</v>
      </c>
    </row>
    <row r="28" spans="1:31" x14ac:dyDescent="0.25">
      <c r="A28" s="48" t="s">
        <v>91</v>
      </c>
      <c r="B28" s="49" t="s">
        <v>92</v>
      </c>
      <c r="C28" s="72">
        <v>0</v>
      </c>
      <c r="D28" s="72">
        <v>0</v>
      </c>
      <c r="E28" s="72">
        <v>0</v>
      </c>
      <c r="F28" s="72">
        <v>0</v>
      </c>
      <c r="G28" s="72">
        <v>0</v>
      </c>
      <c r="H28" s="72" t="s">
        <v>29</v>
      </c>
      <c r="I28" s="72">
        <v>0</v>
      </c>
      <c r="J28" s="72" t="s">
        <v>29</v>
      </c>
      <c r="K28" s="72">
        <v>0</v>
      </c>
      <c r="L28" s="72" t="s">
        <v>29</v>
      </c>
      <c r="M28" s="72">
        <v>0</v>
      </c>
      <c r="N28" s="72" t="s">
        <v>29</v>
      </c>
      <c r="O28" s="72">
        <v>0</v>
      </c>
      <c r="P28" s="72" t="s">
        <v>29</v>
      </c>
      <c r="Q28" s="72">
        <v>0</v>
      </c>
      <c r="R28" s="72" t="s">
        <v>29</v>
      </c>
      <c r="S28" s="72">
        <v>0</v>
      </c>
      <c r="T28" s="72" t="s">
        <v>29</v>
      </c>
      <c r="U28" s="72">
        <v>0</v>
      </c>
      <c r="V28" s="72" t="s">
        <v>29</v>
      </c>
      <c r="W28" s="72">
        <v>0</v>
      </c>
      <c r="X28" s="72" t="s">
        <v>29</v>
      </c>
      <c r="Y28" s="72">
        <v>0</v>
      </c>
      <c r="Z28" s="72" t="s">
        <v>29</v>
      </c>
      <c r="AA28" s="72">
        <f t="shared" si="2"/>
        <v>0</v>
      </c>
      <c r="AB28" s="72">
        <f t="shared" si="3"/>
        <v>0</v>
      </c>
    </row>
    <row r="29" spans="1:31" x14ac:dyDescent="0.25">
      <c r="A29" s="48" t="s">
        <v>93</v>
      </c>
      <c r="B29" s="50" t="s">
        <v>94</v>
      </c>
      <c r="C29" s="72">
        <v>0</v>
      </c>
      <c r="D29" s="72">
        <v>0</v>
      </c>
      <c r="E29" s="72">
        <v>0</v>
      </c>
      <c r="F29" s="72">
        <v>0</v>
      </c>
      <c r="G29" s="72">
        <v>0</v>
      </c>
      <c r="H29" s="72" t="s">
        <v>29</v>
      </c>
      <c r="I29" s="72">
        <v>0</v>
      </c>
      <c r="J29" s="72" t="s">
        <v>29</v>
      </c>
      <c r="K29" s="72">
        <v>0</v>
      </c>
      <c r="L29" s="72" t="s">
        <v>29</v>
      </c>
      <c r="M29" s="72">
        <v>0</v>
      </c>
      <c r="N29" s="72" t="s">
        <v>29</v>
      </c>
      <c r="O29" s="72">
        <v>0</v>
      </c>
      <c r="P29" s="72" t="s">
        <v>29</v>
      </c>
      <c r="Q29" s="72">
        <v>0</v>
      </c>
      <c r="R29" s="72" t="s">
        <v>29</v>
      </c>
      <c r="S29" s="72">
        <v>0</v>
      </c>
      <c r="T29" s="72" t="s">
        <v>29</v>
      </c>
      <c r="U29" s="72">
        <v>0</v>
      </c>
      <c r="V29" s="72" t="s">
        <v>29</v>
      </c>
      <c r="W29" s="72">
        <v>0</v>
      </c>
      <c r="X29" s="72" t="s">
        <v>29</v>
      </c>
      <c r="Y29" s="72">
        <v>0</v>
      </c>
      <c r="Z29" s="72" t="s">
        <v>29</v>
      </c>
      <c r="AA29" s="72">
        <f t="shared" si="2"/>
        <v>0</v>
      </c>
      <c r="AB29" s="72">
        <f t="shared" si="3"/>
        <v>0</v>
      </c>
    </row>
    <row r="30" spans="1:31" ht="47.25" x14ac:dyDescent="0.25">
      <c r="A30" s="45" t="s">
        <v>15</v>
      </c>
      <c r="B30" s="46" t="s">
        <v>95</v>
      </c>
      <c r="C30" s="47">
        <f>C31+C32+C33+C34</f>
        <v>3.3419143850399995</v>
      </c>
      <c r="D30" s="47">
        <f t="shared" ref="D30:Y30" si="4">D31+D32+D33+D34</f>
        <v>0</v>
      </c>
      <c r="E30" s="47">
        <f t="shared" si="4"/>
        <v>0</v>
      </c>
      <c r="F30" s="47">
        <f t="shared" si="4"/>
        <v>3.3419143850399995</v>
      </c>
      <c r="G30" s="47">
        <f t="shared" si="4"/>
        <v>3.3419143850399995</v>
      </c>
      <c r="H30" s="47" t="s">
        <v>29</v>
      </c>
      <c r="I30" s="47">
        <f t="shared" ref="I30" si="5">I31+I32+I33+I34</f>
        <v>0</v>
      </c>
      <c r="J30" s="47" t="s">
        <v>29</v>
      </c>
      <c r="K30" s="47">
        <f t="shared" si="4"/>
        <v>0</v>
      </c>
      <c r="L30" s="47" t="s">
        <v>29</v>
      </c>
      <c r="M30" s="47">
        <f t="shared" si="4"/>
        <v>0</v>
      </c>
      <c r="N30" s="47" t="s">
        <v>29</v>
      </c>
      <c r="O30" s="47">
        <f t="shared" si="4"/>
        <v>0</v>
      </c>
      <c r="P30" s="47" t="s">
        <v>29</v>
      </c>
      <c r="Q30" s="47">
        <f t="shared" si="4"/>
        <v>0</v>
      </c>
      <c r="R30" s="47" t="s">
        <v>29</v>
      </c>
      <c r="S30" s="47">
        <f t="shared" si="4"/>
        <v>0</v>
      </c>
      <c r="T30" s="47" t="s">
        <v>29</v>
      </c>
      <c r="U30" s="47">
        <f>U31+U32+U33+U34</f>
        <v>0</v>
      </c>
      <c r="V30" s="47" t="s">
        <v>29</v>
      </c>
      <c r="W30" s="47">
        <f t="shared" si="4"/>
        <v>0</v>
      </c>
      <c r="X30" s="47" t="s">
        <v>29</v>
      </c>
      <c r="Y30" s="47">
        <f t="shared" si="4"/>
        <v>0</v>
      </c>
      <c r="Z30" s="47" t="s">
        <v>29</v>
      </c>
      <c r="AA30" s="47">
        <f t="shared" si="2"/>
        <v>3.3419143850399995</v>
      </c>
      <c r="AB30" s="47">
        <f t="shared" si="3"/>
        <v>0</v>
      </c>
    </row>
    <row r="31" spans="1:31" x14ac:dyDescent="0.25">
      <c r="A31" s="45" t="s">
        <v>96</v>
      </c>
      <c r="B31" s="49" t="s">
        <v>97</v>
      </c>
      <c r="C31" s="91">
        <f>C52*3%</f>
        <v>0.10025743155119998</v>
      </c>
      <c r="D31" s="72">
        <v>0</v>
      </c>
      <c r="E31" s="72">
        <v>0</v>
      </c>
      <c r="F31" s="91">
        <v>0.10025743155119998</v>
      </c>
      <c r="G31" s="91">
        <v>0.10025743155119998</v>
      </c>
      <c r="H31" s="72" t="s">
        <v>29</v>
      </c>
      <c r="I31" s="72">
        <v>0</v>
      </c>
      <c r="J31" s="72" t="s">
        <v>29</v>
      </c>
      <c r="K31" s="91">
        <v>0</v>
      </c>
      <c r="L31" s="72" t="s">
        <v>29</v>
      </c>
      <c r="M31" s="72">
        <v>0</v>
      </c>
      <c r="N31" s="72" t="s">
        <v>29</v>
      </c>
      <c r="O31" s="72">
        <v>0</v>
      </c>
      <c r="P31" s="72" t="s">
        <v>29</v>
      </c>
      <c r="Q31" s="72">
        <v>0</v>
      </c>
      <c r="R31" s="72" t="s">
        <v>29</v>
      </c>
      <c r="S31" s="72">
        <v>0</v>
      </c>
      <c r="T31" s="72" t="s">
        <v>29</v>
      </c>
      <c r="U31" s="72">
        <v>0</v>
      </c>
      <c r="V31" s="72" t="s">
        <v>29</v>
      </c>
      <c r="W31" s="72">
        <v>0</v>
      </c>
      <c r="X31" s="72" t="s">
        <v>29</v>
      </c>
      <c r="Y31" s="72">
        <v>0</v>
      </c>
      <c r="Z31" s="72" t="s">
        <v>29</v>
      </c>
      <c r="AA31" s="72">
        <f t="shared" si="2"/>
        <v>0.10025743155119998</v>
      </c>
      <c r="AB31" s="72">
        <f t="shared" si="3"/>
        <v>0</v>
      </c>
    </row>
    <row r="32" spans="1:31" ht="31.5" x14ac:dyDescent="0.25">
      <c r="A32" s="45" t="s">
        <v>98</v>
      </c>
      <c r="B32" s="49" t="s">
        <v>99</v>
      </c>
      <c r="C32" s="91">
        <v>2.8339433985139193</v>
      </c>
      <c r="D32" s="72">
        <v>0</v>
      </c>
      <c r="E32" s="72">
        <v>0</v>
      </c>
      <c r="F32" s="91">
        <v>2.8339433985139193</v>
      </c>
      <c r="G32" s="91">
        <v>2.8339433985139193</v>
      </c>
      <c r="H32" s="72" t="s">
        <v>29</v>
      </c>
      <c r="I32" s="72">
        <v>0</v>
      </c>
      <c r="J32" s="72" t="s">
        <v>29</v>
      </c>
      <c r="K32" s="91">
        <v>0</v>
      </c>
      <c r="L32" s="72" t="s">
        <v>29</v>
      </c>
      <c r="M32" s="72">
        <v>0</v>
      </c>
      <c r="N32" s="72" t="s">
        <v>29</v>
      </c>
      <c r="O32" s="72">
        <v>0</v>
      </c>
      <c r="P32" s="72" t="s">
        <v>29</v>
      </c>
      <c r="Q32" s="72">
        <v>0</v>
      </c>
      <c r="R32" s="72" t="s">
        <v>29</v>
      </c>
      <c r="S32" s="72">
        <v>0</v>
      </c>
      <c r="T32" s="72" t="s">
        <v>29</v>
      </c>
      <c r="U32" s="72">
        <v>0</v>
      </c>
      <c r="V32" s="72" t="s">
        <v>29</v>
      </c>
      <c r="W32" s="72">
        <v>0</v>
      </c>
      <c r="X32" s="72" t="s">
        <v>29</v>
      </c>
      <c r="Y32" s="72">
        <v>0</v>
      </c>
      <c r="Z32" s="72" t="s">
        <v>29</v>
      </c>
      <c r="AA32" s="72">
        <f t="shared" si="2"/>
        <v>2.8339433985139193</v>
      </c>
      <c r="AB32" s="72">
        <f t="shared" si="3"/>
        <v>0</v>
      </c>
    </row>
    <row r="33" spans="1:28" x14ac:dyDescent="0.25">
      <c r="A33" s="45" t="s">
        <v>100</v>
      </c>
      <c r="B33" s="49" t="s">
        <v>101</v>
      </c>
      <c r="C33" s="91">
        <v>0.40771355497487999</v>
      </c>
      <c r="D33" s="72">
        <v>0</v>
      </c>
      <c r="E33" s="72">
        <v>0</v>
      </c>
      <c r="F33" s="91">
        <v>0.40771355497487999</v>
      </c>
      <c r="G33" s="91">
        <v>0.40771355497487999</v>
      </c>
      <c r="H33" s="72" t="s">
        <v>29</v>
      </c>
      <c r="I33" s="72">
        <v>0</v>
      </c>
      <c r="J33" s="72" t="s">
        <v>29</v>
      </c>
      <c r="K33" s="91">
        <v>0</v>
      </c>
      <c r="L33" s="72" t="s">
        <v>29</v>
      </c>
      <c r="M33" s="72">
        <v>0</v>
      </c>
      <c r="N33" s="72" t="s">
        <v>29</v>
      </c>
      <c r="O33" s="72">
        <v>0</v>
      </c>
      <c r="P33" s="72" t="s">
        <v>29</v>
      </c>
      <c r="Q33" s="72">
        <v>0</v>
      </c>
      <c r="R33" s="72" t="s">
        <v>29</v>
      </c>
      <c r="S33" s="72">
        <v>0</v>
      </c>
      <c r="T33" s="72" t="s">
        <v>29</v>
      </c>
      <c r="U33" s="72">
        <v>0</v>
      </c>
      <c r="V33" s="72" t="s">
        <v>29</v>
      </c>
      <c r="W33" s="72">
        <v>0</v>
      </c>
      <c r="X33" s="72" t="s">
        <v>29</v>
      </c>
      <c r="Y33" s="72">
        <v>0</v>
      </c>
      <c r="Z33" s="72" t="s">
        <v>29</v>
      </c>
      <c r="AA33" s="72">
        <f t="shared" si="2"/>
        <v>0.40771355497487999</v>
      </c>
      <c r="AB33" s="72">
        <f t="shared" si="3"/>
        <v>0</v>
      </c>
    </row>
    <row r="34" spans="1:28" x14ac:dyDescent="0.25">
      <c r="A34" s="45" t="s">
        <v>102</v>
      </c>
      <c r="B34" s="49" t="s">
        <v>103</v>
      </c>
      <c r="C34" s="91">
        <v>0</v>
      </c>
      <c r="D34" s="72">
        <v>0</v>
      </c>
      <c r="E34" s="72">
        <v>0</v>
      </c>
      <c r="F34" s="91">
        <v>0</v>
      </c>
      <c r="G34" s="91">
        <v>0</v>
      </c>
      <c r="H34" s="72" t="s">
        <v>29</v>
      </c>
      <c r="I34" s="72">
        <v>0</v>
      </c>
      <c r="J34" s="72" t="s">
        <v>29</v>
      </c>
      <c r="K34" s="91">
        <v>0</v>
      </c>
      <c r="L34" s="72" t="s">
        <v>29</v>
      </c>
      <c r="M34" s="72">
        <v>0</v>
      </c>
      <c r="N34" s="72" t="s">
        <v>29</v>
      </c>
      <c r="O34" s="72">
        <f>F34</f>
        <v>0</v>
      </c>
      <c r="P34" s="72" t="s">
        <v>29</v>
      </c>
      <c r="Q34" s="72">
        <v>0</v>
      </c>
      <c r="R34" s="72" t="s">
        <v>29</v>
      </c>
      <c r="S34" s="72">
        <v>0</v>
      </c>
      <c r="T34" s="72" t="s">
        <v>29</v>
      </c>
      <c r="U34" s="72">
        <v>0</v>
      </c>
      <c r="V34" s="72" t="s">
        <v>29</v>
      </c>
      <c r="W34" s="72">
        <v>0</v>
      </c>
      <c r="X34" s="72" t="s">
        <v>29</v>
      </c>
      <c r="Y34" s="72">
        <v>0</v>
      </c>
      <c r="Z34" s="72" t="s">
        <v>29</v>
      </c>
      <c r="AA34" s="72">
        <f t="shared" si="2"/>
        <v>0</v>
      </c>
      <c r="AB34" s="72">
        <f t="shared" si="3"/>
        <v>0</v>
      </c>
    </row>
    <row r="35" spans="1:28" ht="31.5" x14ac:dyDescent="0.25">
      <c r="A35" s="45" t="s">
        <v>14</v>
      </c>
      <c r="B35" s="46" t="s">
        <v>104</v>
      </c>
      <c r="C35" s="47">
        <f>C36+C37+C38+C39+C40+C41+C42</f>
        <v>0.5</v>
      </c>
      <c r="D35" s="47">
        <f t="shared" ref="D35:Y35" si="6">D36+D37+D38+D39+D40+D41+D42</f>
        <v>0</v>
      </c>
      <c r="E35" s="47">
        <f t="shared" si="6"/>
        <v>0</v>
      </c>
      <c r="F35" s="47">
        <f t="shared" si="6"/>
        <v>0.5</v>
      </c>
      <c r="G35" s="47">
        <f t="shared" si="6"/>
        <v>0.5</v>
      </c>
      <c r="H35" s="47" t="s">
        <v>29</v>
      </c>
      <c r="I35" s="47">
        <f t="shared" ref="I35" si="7">I36+I37+I38+I39+I40+I41+I42</f>
        <v>0</v>
      </c>
      <c r="J35" s="47" t="s">
        <v>29</v>
      </c>
      <c r="K35" s="47">
        <f t="shared" si="6"/>
        <v>0</v>
      </c>
      <c r="L35" s="47" t="s">
        <v>29</v>
      </c>
      <c r="M35" s="47">
        <f t="shared" si="6"/>
        <v>0</v>
      </c>
      <c r="N35" s="47" t="s">
        <v>29</v>
      </c>
      <c r="O35" s="47">
        <f t="shared" si="6"/>
        <v>0</v>
      </c>
      <c r="P35" s="47" t="s">
        <v>29</v>
      </c>
      <c r="Q35" s="47">
        <f t="shared" si="6"/>
        <v>0</v>
      </c>
      <c r="R35" s="47" t="s">
        <v>29</v>
      </c>
      <c r="S35" s="47">
        <f t="shared" si="6"/>
        <v>0</v>
      </c>
      <c r="T35" s="47" t="s">
        <v>29</v>
      </c>
      <c r="U35" s="47">
        <f>U36+U37+U38+U39+U40+U41+U42</f>
        <v>0</v>
      </c>
      <c r="V35" s="47" t="s">
        <v>29</v>
      </c>
      <c r="W35" s="47">
        <f t="shared" si="6"/>
        <v>0</v>
      </c>
      <c r="X35" s="47" t="s">
        <v>29</v>
      </c>
      <c r="Y35" s="47">
        <f t="shared" si="6"/>
        <v>0</v>
      </c>
      <c r="Z35" s="47" t="s">
        <v>29</v>
      </c>
      <c r="AA35" s="47">
        <f t="shared" si="2"/>
        <v>0.5</v>
      </c>
      <c r="AB35" s="47">
        <f t="shared" si="3"/>
        <v>0</v>
      </c>
    </row>
    <row r="36" spans="1:28" ht="31.5" x14ac:dyDescent="0.25">
      <c r="A36" s="48" t="s">
        <v>105</v>
      </c>
      <c r="B36" s="51" t="s">
        <v>106</v>
      </c>
      <c r="C36" s="73">
        <v>0</v>
      </c>
      <c r="D36" s="73">
        <v>0</v>
      </c>
      <c r="E36" s="73">
        <v>0</v>
      </c>
      <c r="F36" s="73">
        <v>0</v>
      </c>
      <c r="G36" s="73">
        <v>0</v>
      </c>
      <c r="H36" s="72" t="s">
        <v>29</v>
      </c>
      <c r="I36" s="73">
        <v>0</v>
      </c>
      <c r="J36" s="72" t="s">
        <v>29</v>
      </c>
      <c r="K36" s="73">
        <v>0</v>
      </c>
      <c r="L36" s="72" t="s">
        <v>29</v>
      </c>
      <c r="M36" s="73">
        <v>0</v>
      </c>
      <c r="N36" s="72" t="s">
        <v>29</v>
      </c>
      <c r="O36" s="73">
        <v>0</v>
      </c>
      <c r="P36" s="72" t="s">
        <v>29</v>
      </c>
      <c r="Q36" s="73">
        <v>0</v>
      </c>
      <c r="R36" s="72" t="s">
        <v>29</v>
      </c>
      <c r="S36" s="72">
        <v>0</v>
      </c>
      <c r="T36" s="72" t="s">
        <v>29</v>
      </c>
      <c r="U36" s="72">
        <v>0</v>
      </c>
      <c r="V36" s="72" t="s">
        <v>29</v>
      </c>
      <c r="W36" s="72">
        <v>0</v>
      </c>
      <c r="X36" s="72" t="s">
        <v>29</v>
      </c>
      <c r="Y36" s="72">
        <v>0</v>
      </c>
      <c r="Z36" s="72" t="s">
        <v>29</v>
      </c>
      <c r="AA36" s="72">
        <f t="shared" si="2"/>
        <v>0</v>
      </c>
      <c r="AB36" s="72">
        <f t="shared" si="3"/>
        <v>0</v>
      </c>
    </row>
    <row r="37" spans="1:28" x14ac:dyDescent="0.25">
      <c r="A37" s="48" t="s">
        <v>107</v>
      </c>
      <c r="B37" s="51" t="s">
        <v>108</v>
      </c>
      <c r="C37" s="73">
        <v>0.5</v>
      </c>
      <c r="D37" s="73">
        <v>0</v>
      </c>
      <c r="E37" s="73">
        <v>0</v>
      </c>
      <c r="F37" s="73">
        <v>0.5</v>
      </c>
      <c r="G37" s="73">
        <v>0.5</v>
      </c>
      <c r="H37" s="72" t="s">
        <v>29</v>
      </c>
      <c r="I37" s="73">
        <v>0</v>
      </c>
      <c r="J37" s="72" t="s">
        <v>29</v>
      </c>
      <c r="K37" s="73">
        <v>0</v>
      </c>
      <c r="L37" s="72" t="s">
        <v>29</v>
      </c>
      <c r="M37" s="73">
        <v>0</v>
      </c>
      <c r="N37" s="72" t="s">
        <v>29</v>
      </c>
      <c r="O37" s="73">
        <v>0</v>
      </c>
      <c r="P37" s="72" t="s">
        <v>29</v>
      </c>
      <c r="Q37" s="73">
        <v>0</v>
      </c>
      <c r="R37" s="72" t="s">
        <v>29</v>
      </c>
      <c r="S37" s="72">
        <v>0</v>
      </c>
      <c r="T37" s="72" t="s">
        <v>29</v>
      </c>
      <c r="U37" s="72">
        <v>0</v>
      </c>
      <c r="V37" s="72" t="s">
        <v>29</v>
      </c>
      <c r="W37" s="72">
        <v>0</v>
      </c>
      <c r="X37" s="72" t="s">
        <v>29</v>
      </c>
      <c r="Y37" s="72">
        <v>0</v>
      </c>
      <c r="Z37" s="72" t="s">
        <v>29</v>
      </c>
      <c r="AA37" s="72">
        <f t="shared" si="2"/>
        <v>0.5</v>
      </c>
      <c r="AB37" s="72">
        <f t="shared" si="3"/>
        <v>0</v>
      </c>
    </row>
    <row r="38" spans="1:28" x14ac:dyDescent="0.25">
      <c r="A38" s="48" t="s">
        <v>109</v>
      </c>
      <c r="B38" s="51" t="s">
        <v>110</v>
      </c>
      <c r="C38" s="73">
        <v>0</v>
      </c>
      <c r="D38" s="73">
        <v>0</v>
      </c>
      <c r="E38" s="73">
        <v>0</v>
      </c>
      <c r="F38" s="73">
        <v>0</v>
      </c>
      <c r="G38" s="73">
        <v>0</v>
      </c>
      <c r="H38" s="72" t="s">
        <v>29</v>
      </c>
      <c r="I38" s="73">
        <v>0</v>
      </c>
      <c r="J38" s="72" t="s">
        <v>29</v>
      </c>
      <c r="K38" s="73">
        <v>0</v>
      </c>
      <c r="L38" s="72" t="s">
        <v>29</v>
      </c>
      <c r="M38" s="73">
        <v>0</v>
      </c>
      <c r="N38" s="72" t="s">
        <v>29</v>
      </c>
      <c r="O38" s="73">
        <v>0</v>
      </c>
      <c r="P38" s="72" t="s">
        <v>29</v>
      </c>
      <c r="Q38" s="73">
        <v>0</v>
      </c>
      <c r="R38" s="72" t="s">
        <v>29</v>
      </c>
      <c r="S38" s="72">
        <v>0</v>
      </c>
      <c r="T38" s="72" t="s">
        <v>29</v>
      </c>
      <c r="U38" s="72">
        <v>0</v>
      </c>
      <c r="V38" s="72" t="s">
        <v>29</v>
      </c>
      <c r="W38" s="72">
        <v>0</v>
      </c>
      <c r="X38" s="72" t="s">
        <v>29</v>
      </c>
      <c r="Y38" s="72">
        <v>0</v>
      </c>
      <c r="Z38" s="72" t="s">
        <v>29</v>
      </c>
      <c r="AA38" s="72">
        <f t="shared" si="2"/>
        <v>0</v>
      </c>
      <c r="AB38" s="72">
        <f t="shared" si="3"/>
        <v>0</v>
      </c>
    </row>
    <row r="39" spans="1:28" ht="31.5" x14ac:dyDescent="0.25">
      <c r="A39" s="48" t="s">
        <v>111</v>
      </c>
      <c r="B39" s="49" t="s">
        <v>112</v>
      </c>
      <c r="C39" s="72">
        <v>0</v>
      </c>
      <c r="D39" s="72">
        <v>0</v>
      </c>
      <c r="E39" s="72">
        <v>0</v>
      </c>
      <c r="F39" s="72">
        <v>0</v>
      </c>
      <c r="G39" s="72">
        <v>0</v>
      </c>
      <c r="H39" s="72" t="s">
        <v>29</v>
      </c>
      <c r="I39" s="72">
        <v>0</v>
      </c>
      <c r="J39" s="72" t="s">
        <v>29</v>
      </c>
      <c r="K39" s="72">
        <v>0</v>
      </c>
      <c r="L39" s="72" t="s">
        <v>29</v>
      </c>
      <c r="M39" s="72">
        <v>0</v>
      </c>
      <c r="N39" s="72" t="s">
        <v>29</v>
      </c>
      <c r="O39" s="72">
        <v>0</v>
      </c>
      <c r="P39" s="72" t="s">
        <v>29</v>
      </c>
      <c r="Q39" s="72">
        <v>0</v>
      </c>
      <c r="R39" s="72" t="s">
        <v>29</v>
      </c>
      <c r="S39" s="72">
        <v>0</v>
      </c>
      <c r="T39" s="72" t="s">
        <v>29</v>
      </c>
      <c r="U39" s="72">
        <v>0</v>
      </c>
      <c r="V39" s="72" t="s">
        <v>29</v>
      </c>
      <c r="W39" s="72">
        <v>0</v>
      </c>
      <c r="X39" s="72" t="s">
        <v>29</v>
      </c>
      <c r="Y39" s="72">
        <v>0</v>
      </c>
      <c r="Z39" s="72" t="s">
        <v>29</v>
      </c>
      <c r="AA39" s="72">
        <f t="shared" si="2"/>
        <v>0</v>
      </c>
      <c r="AB39" s="72">
        <f t="shared" si="3"/>
        <v>0</v>
      </c>
    </row>
    <row r="40" spans="1:28" ht="31.5" x14ac:dyDescent="0.25">
      <c r="A40" s="48" t="s">
        <v>113</v>
      </c>
      <c r="B40" s="49" t="s">
        <v>114</v>
      </c>
      <c r="C40" s="72">
        <v>0</v>
      </c>
      <c r="D40" s="72">
        <v>0</v>
      </c>
      <c r="E40" s="72">
        <v>0</v>
      </c>
      <c r="F40" s="72">
        <v>0</v>
      </c>
      <c r="G40" s="72">
        <v>0</v>
      </c>
      <c r="H40" s="72" t="s">
        <v>29</v>
      </c>
      <c r="I40" s="72">
        <v>0</v>
      </c>
      <c r="J40" s="72" t="s">
        <v>29</v>
      </c>
      <c r="K40" s="72">
        <v>0</v>
      </c>
      <c r="L40" s="72" t="s">
        <v>29</v>
      </c>
      <c r="M40" s="72">
        <v>0</v>
      </c>
      <c r="N40" s="72" t="s">
        <v>29</v>
      </c>
      <c r="O40" s="72">
        <v>0</v>
      </c>
      <c r="P40" s="72" t="s">
        <v>29</v>
      </c>
      <c r="Q40" s="72">
        <v>0</v>
      </c>
      <c r="R40" s="72" t="s">
        <v>29</v>
      </c>
      <c r="S40" s="72">
        <v>0</v>
      </c>
      <c r="T40" s="72" t="s">
        <v>29</v>
      </c>
      <c r="U40" s="72">
        <v>0</v>
      </c>
      <c r="V40" s="72" t="s">
        <v>29</v>
      </c>
      <c r="W40" s="72">
        <v>0</v>
      </c>
      <c r="X40" s="72" t="s">
        <v>29</v>
      </c>
      <c r="Y40" s="72">
        <v>0</v>
      </c>
      <c r="Z40" s="72" t="s">
        <v>29</v>
      </c>
      <c r="AA40" s="72">
        <f t="shared" si="2"/>
        <v>0</v>
      </c>
      <c r="AB40" s="72">
        <f t="shared" si="3"/>
        <v>0</v>
      </c>
    </row>
    <row r="41" spans="1:28" x14ac:dyDescent="0.25">
      <c r="A41" s="48" t="s">
        <v>115</v>
      </c>
      <c r="B41" s="49" t="s">
        <v>116</v>
      </c>
      <c r="C41" s="72">
        <v>0</v>
      </c>
      <c r="D41" s="72">
        <v>0</v>
      </c>
      <c r="E41" s="72">
        <v>0</v>
      </c>
      <c r="F41" s="72">
        <v>0</v>
      </c>
      <c r="G41" s="72">
        <v>0</v>
      </c>
      <c r="H41" s="72" t="s">
        <v>29</v>
      </c>
      <c r="I41" s="72">
        <v>0</v>
      </c>
      <c r="J41" s="72" t="s">
        <v>29</v>
      </c>
      <c r="K41" s="72">
        <v>0</v>
      </c>
      <c r="L41" s="72" t="s">
        <v>29</v>
      </c>
      <c r="M41" s="72">
        <v>0</v>
      </c>
      <c r="N41" s="72" t="s">
        <v>29</v>
      </c>
      <c r="O41" s="72">
        <v>0</v>
      </c>
      <c r="P41" s="72" t="s">
        <v>29</v>
      </c>
      <c r="Q41" s="72">
        <v>0</v>
      </c>
      <c r="R41" s="72" t="s">
        <v>29</v>
      </c>
      <c r="S41" s="72">
        <v>0</v>
      </c>
      <c r="T41" s="72" t="s">
        <v>29</v>
      </c>
      <c r="U41" s="72">
        <v>0</v>
      </c>
      <c r="V41" s="72" t="s">
        <v>29</v>
      </c>
      <c r="W41" s="72">
        <v>0</v>
      </c>
      <c r="X41" s="72" t="s">
        <v>29</v>
      </c>
      <c r="Y41" s="72">
        <v>0</v>
      </c>
      <c r="Z41" s="72" t="s">
        <v>29</v>
      </c>
      <c r="AA41" s="72">
        <f t="shared" si="2"/>
        <v>0</v>
      </c>
      <c r="AB41" s="72">
        <f t="shared" si="3"/>
        <v>0</v>
      </c>
    </row>
    <row r="42" spans="1:28" ht="18.75" x14ac:dyDescent="0.25">
      <c r="A42" s="48" t="s">
        <v>117</v>
      </c>
      <c r="B42" s="51" t="s">
        <v>118</v>
      </c>
      <c r="C42" s="73">
        <v>0</v>
      </c>
      <c r="D42" s="73">
        <v>0</v>
      </c>
      <c r="E42" s="73">
        <v>0</v>
      </c>
      <c r="F42" s="73">
        <v>0</v>
      </c>
      <c r="G42" s="73">
        <v>0</v>
      </c>
      <c r="H42" s="72" t="s">
        <v>29</v>
      </c>
      <c r="I42" s="73">
        <v>0</v>
      </c>
      <c r="J42" s="72" t="s">
        <v>29</v>
      </c>
      <c r="K42" s="73">
        <v>0</v>
      </c>
      <c r="L42" s="72" t="s">
        <v>29</v>
      </c>
      <c r="M42" s="73">
        <v>0</v>
      </c>
      <c r="N42" s="72" t="s">
        <v>29</v>
      </c>
      <c r="O42" s="73">
        <v>0</v>
      </c>
      <c r="P42" s="72" t="s">
        <v>29</v>
      </c>
      <c r="Q42" s="73">
        <v>0</v>
      </c>
      <c r="R42" s="72" t="s">
        <v>29</v>
      </c>
      <c r="S42" s="72">
        <v>0</v>
      </c>
      <c r="T42" s="72" t="s">
        <v>29</v>
      </c>
      <c r="U42" s="72">
        <v>0</v>
      </c>
      <c r="V42" s="72" t="s">
        <v>29</v>
      </c>
      <c r="W42" s="72">
        <v>0</v>
      </c>
      <c r="X42" s="72" t="s">
        <v>29</v>
      </c>
      <c r="Y42" s="72">
        <v>0</v>
      </c>
      <c r="Z42" s="72" t="s">
        <v>29</v>
      </c>
      <c r="AA42" s="72">
        <f t="shared" si="2"/>
        <v>0</v>
      </c>
      <c r="AB42" s="72">
        <f t="shared" si="3"/>
        <v>0</v>
      </c>
    </row>
    <row r="43" spans="1:28" x14ac:dyDescent="0.25">
      <c r="A43" s="45" t="s">
        <v>13</v>
      </c>
      <c r="B43" s="46" t="s">
        <v>119</v>
      </c>
      <c r="C43" s="47">
        <f t="shared" ref="C43:K43" si="8">C44+C45+C46+C47+C48+C49+C50</f>
        <v>0.5</v>
      </c>
      <c r="D43" s="47">
        <f t="shared" si="8"/>
        <v>0</v>
      </c>
      <c r="E43" s="47">
        <f t="shared" si="8"/>
        <v>0</v>
      </c>
      <c r="F43" s="47">
        <f t="shared" si="8"/>
        <v>0.5</v>
      </c>
      <c r="G43" s="47">
        <f t="shared" si="8"/>
        <v>0.5</v>
      </c>
      <c r="H43" s="47" t="s">
        <v>29</v>
      </c>
      <c r="I43" s="47">
        <f>I44+I45+I46+I47+I48+I49+I50</f>
        <v>0</v>
      </c>
      <c r="J43" s="47" t="s">
        <v>29</v>
      </c>
      <c r="K43" s="47">
        <f t="shared" si="8"/>
        <v>0</v>
      </c>
      <c r="L43" s="47" t="s">
        <v>29</v>
      </c>
      <c r="M43" s="47">
        <f>M44+M45+M46+M47+M48+M49+M50</f>
        <v>0</v>
      </c>
      <c r="N43" s="47" t="s">
        <v>29</v>
      </c>
      <c r="O43" s="47">
        <f>O44+O45+O46+O47+O48+O49+O50</f>
        <v>0</v>
      </c>
      <c r="P43" s="47" t="s">
        <v>29</v>
      </c>
      <c r="Q43" s="47">
        <f>Q44+Q45+Q46+Q47+Q48+Q49+Q50</f>
        <v>0</v>
      </c>
      <c r="R43" s="47" t="s">
        <v>29</v>
      </c>
      <c r="S43" s="47">
        <f>S44+S45+S46+S47+S48+S49+S50</f>
        <v>0</v>
      </c>
      <c r="T43" s="47" t="s">
        <v>29</v>
      </c>
      <c r="U43" s="47">
        <f>U44+U45+U46+U47+U48+U49+U50</f>
        <v>0</v>
      </c>
      <c r="V43" s="47" t="s">
        <v>29</v>
      </c>
      <c r="W43" s="47">
        <f>W44+W45+W46+W47+W48+W49+W50</f>
        <v>0</v>
      </c>
      <c r="X43" s="47" t="s">
        <v>29</v>
      </c>
      <c r="Y43" s="47">
        <f>Y44+Y45+Y46+Y47+Y48+Y49+Y50</f>
        <v>0</v>
      </c>
      <c r="Z43" s="47" t="s">
        <v>29</v>
      </c>
      <c r="AA43" s="47">
        <f t="shared" si="2"/>
        <v>0.5</v>
      </c>
      <c r="AB43" s="47">
        <f t="shared" si="3"/>
        <v>0</v>
      </c>
    </row>
    <row r="44" spans="1:28" x14ac:dyDescent="0.25">
      <c r="A44" s="48" t="s">
        <v>120</v>
      </c>
      <c r="B44" s="49" t="s">
        <v>121</v>
      </c>
      <c r="C44" s="72">
        <f t="shared" ref="C44:K50" si="9">C36</f>
        <v>0</v>
      </c>
      <c r="D44" s="72">
        <f t="shared" si="9"/>
        <v>0</v>
      </c>
      <c r="E44" s="72">
        <f t="shared" si="9"/>
        <v>0</v>
      </c>
      <c r="F44" s="72">
        <f t="shared" si="9"/>
        <v>0</v>
      </c>
      <c r="G44" s="72">
        <f t="shared" si="9"/>
        <v>0</v>
      </c>
      <c r="H44" s="72" t="s">
        <v>29</v>
      </c>
      <c r="I44" s="72">
        <f t="shared" ref="I44:I50" si="10">I36</f>
        <v>0</v>
      </c>
      <c r="J44" s="72" t="s">
        <v>29</v>
      </c>
      <c r="K44" s="72">
        <f t="shared" si="9"/>
        <v>0</v>
      </c>
      <c r="L44" s="72" t="s">
        <v>29</v>
      </c>
      <c r="M44" s="72">
        <f t="shared" ref="M44:M50" si="11">M36</f>
        <v>0</v>
      </c>
      <c r="N44" s="72" t="s">
        <v>29</v>
      </c>
      <c r="O44" s="72">
        <f t="shared" ref="O44:O49" si="12">O36</f>
        <v>0</v>
      </c>
      <c r="P44" s="72" t="s">
        <v>29</v>
      </c>
      <c r="Q44" s="72">
        <f t="shared" ref="Q44:Q50" si="13">Q36</f>
        <v>0</v>
      </c>
      <c r="R44" s="72" t="s">
        <v>29</v>
      </c>
      <c r="S44" s="72">
        <f t="shared" ref="S44:S49" si="14">S36</f>
        <v>0</v>
      </c>
      <c r="T44" s="72" t="s">
        <v>29</v>
      </c>
      <c r="U44" s="72">
        <f t="shared" ref="U44:U49" si="15">U36</f>
        <v>0</v>
      </c>
      <c r="V44" s="72" t="s">
        <v>29</v>
      </c>
      <c r="W44" s="72">
        <f t="shared" ref="W44:W49" si="16">W36</f>
        <v>0</v>
      </c>
      <c r="X44" s="72" t="s">
        <v>29</v>
      </c>
      <c r="Y44" s="72">
        <f t="shared" ref="Y44:Y50" si="17">Y36</f>
        <v>0</v>
      </c>
      <c r="Z44" s="72" t="s">
        <v>29</v>
      </c>
      <c r="AA44" s="72">
        <f t="shared" si="2"/>
        <v>0</v>
      </c>
      <c r="AB44" s="72">
        <f t="shared" si="3"/>
        <v>0</v>
      </c>
    </row>
    <row r="45" spans="1:28" x14ac:dyDescent="0.25">
      <c r="A45" s="48" t="s">
        <v>122</v>
      </c>
      <c r="B45" s="49" t="s">
        <v>108</v>
      </c>
      <c r="C45" s="72">
        <f t="shared" si="9"/>
        <v>0.5</v>
      </c>
      <c r="D45" s="72">
        <f t="shared" si="9"/>
        <v>0</v>
      </c>
      <c r="E45" s="72">
        <f t="shared" si="9"/>
        <v>0</v>
      </c>
      <c r="F45" s="72">
        <v>0.5</v>
      </c>
      <c r="G45" s="72">
        <v>0.5</v>
      </c>
      <c r="H45" s="72" t="s">
        <v>29</v>
      </c>
      <c r="I45" s="72">
        <f t="shared" si="10"/>
        <v>0</v>
      </c>
      <c r="J45" s="72" t="s">
        <v>29</v>
      </c>
      <c r="K45" s="72">
        <f t="shared" si="9"/>
        <v>0</v>
      </c>
      <c r="L45" s="72" t="s">
        <v>29</v>
      </c>
      <c r="M45" s="72">
        <f t="shared" si="11"/>
        <v>0</v>
      </c>
      <c r="N45" s="72" t="s">
        <v>29</v>
      </c>
      <c r="O45" s="72">
        <f t="shared" si="12"/>
        <v>0</v>
      </c>
      <c r="P45" s="72" t="s">
        <v>29</v>
      </c>
      <c r="Q45" s="72">
        <f t="shared" si="13"/>
        <v>0</v>
      </c>
      <c r="R45" s="72" t="s">
        <v>29</v>
      </c>
      <c r="S45" s="72">
        <f t="shared" si="14"/>
        <v>0</v>
      </c>
      <c r="T45" s="72" t="s">
        <v>29</v>
      </c>
      <c r="U45" s="72">
        <f t="shared" si="15"/>
        <v>0</v>
      </c>
      <c r="V45" s="72" t="s">
        <v>29</v>
      </c>
      <c r="W45" s="72">
        <f t="shared" si="16"/>
        <v>0</v>
      </c>
      <c r="X45" s="72" t="s">
        <v>29</v>
      </c>
      <c r="Y45" s="72">
        <f t="shared" si="17"/>
        <v>0</v>
      </c>
      <c r="Z45" s="72" t="s">
        <v>29</v>
      </c>
      <c r="AA45" s="72">
        <f t="shared" si="2"/>
        <v>0.5</v>
      </c>
      <c r="AB45" s="72">
        <f t="shared" si="3"/>
        <v>0</v>
      </c>
    </row>
    <row r="46" spans="1:28" x14ac:dyDescent="0.25">
      <c r="A46" s="48" t="s">
        <v>123</v>
      </c>
      <c r="B46" s="49" t="s">
        <v>110</v>
      </c>
      <c r="C46" s="72">
        <f t="shared" si="9"/>
        <v>0</v>
      </c>
      <c r="D46" s="72">
        <f t="shared" si="9"/>
        <v>0</v>
      </c>
      <c r="E46" s="72">
        <f t="shared" si="9"/>
        <v>0</v>
      </c>
      <c r="F46" s="72">
        <f t="shared" si="9"/>
        <v>0</v>
      </c>
      <c r="G46" s="72">
        <f t="shared" si="9"/>
        <v>0</v>
      </c>
      <c r="H46" s="72" t="s">
        <v>29</v>
      </c>
      <c r="I46" s="72">
        <f t="shared" si="10"/>
        <v>0</v>
      </c>
      <c r="J46" s="72" t="s">
        <v>29</v>
      </c>
      <c r="K46" s="72">
        <f t="shared" si="9"/>
        <v>0</v>
      </c>
      <c r="L46" s="72" t="s">
        <v>29</v>
      </c>
      <c r="M46" s="72">
        <f t="shared" si="11"/>
        <v>0</v>
      </c>
      <c r="N46" s="72" t="s">
        <v>29</v>
      </c>
      <c r="O46" s="72">
        <f t="shared" si="12"/>
        <v>0</v>
      </c>
      <c r="P46" s="72" t="s">
        <v>29</v>
      </c>
      <c r="Q46" s="72">
        <f t="shared" si="13"/>
        <v>0</v>
      </c>
      <c r="R46" s="72" t="s">
        <v>29</v>
      </c>
      <c r="S46" s="72">
        <f t="shared" si="14"/>
        <v>0</v>
      </c>
      <c r="T46" s="72" t="s">
        <v>29</v>
      </c>
      <c r="U46" s="72">
        <f t="shared" si="15"/>
        <v>0</v>
      </c>
      <c r="V46" s="72" t="s">
        <v>29</v>
      </c>
      <c r="W46" s="72">
        <f t="shared" si="16"/>
        <v>0</v>
      </c>
      <c r="X46" s="72" t="s">
        <v>29</v>
      </c>
      <c r="Y46" s="72">
        <f t="shared" si="17"/>
        <v>0</v>
      </c>
      <c r="Z46" s="72" t="s">
        <v>29</v>
      </c>
      <c r="AA46" s="72">
        <f t="shared" si="2"/>
        <v>0</v>
      </c>
      <c r="AB46" s="72">
        <f t="shared" si="3"/>
        <v>0</v>
      </c>
    </row>
    <row r="47" spans="1:28" ht="31.5" x14ac:dyDescent="0.25">
      <c r="A47" s="48" t="s">
        <v>124</v>
      </c>
      <c r="B47" s="49" t="s">
        <v>112</v>
      </c>
      <c r="C47" s="72">
        <v>0</v>
      </c>
      <c r="D47" s="72">
        <f t="shared" si="9"/>
        <v>0</v>
      </c>
      <c r="E47" s="72">
        <f t="shared" si="9"/>
        <v>0</v>
      </c>
      <c r="F47" s="72">
        <v>0</v>
      </c>
      <c r="G47" s="72">
        <f t="shared" si="9"/>
        <v>0</v>
      </c>
      <c r="H47" s="72" t="s">
        <v>29</v>
      </c>
      <c r="I47" s="72">
        <f t="shared" si="10"/>
        <v>0</v>
      </c>
      <c r="J47" s="72" t="s">
        <v>29</v>
      </c>
      <c r="K47" s="72">
        <f t="shared" si="9"/>
        <v>0</v>
      </c>
      <c r="L47" s="72" t="s">
        <v>29</v>
      </c>
      <c r="M47" s="72">
        <f t="shared" si="11"/>
        <v>0</v>
      </c>
      <c r="N47" s="72" t="s">
        <v>29</v>
      </c>
      <c r="O47" s="72">
        <f t="shared" si="12"/>
        <v>0</v>
      </c>
      <c r="P47" s="72" t="s">
        <v>29</v>
      </c>
      <c r="Q47" s="72">
        <f t="shared" si="13"/>
        <v>0</v>
      </c>
      <c r="R47" s="72" t="s">
        <v>29</v>
      </c>
      <c r="S47" s="72">
        <f t="shared" si="14"/>
        <v>0</v>
      </c>
      <c r="T47" s="72" t="s">
        <v>29</v>
      </c>
      <c r="U47" s="72">
        <f t="shared" si="15"/>
        <v>0</v>
      </c>
      <c r="V47" s="72" t="s">
        <v>29</v>
      </c>
      <c r="W47" s="72">
        <f t="shared" si="16"/>
        <v>0</v>
      </c>
      <c r="X47" s="72" t="s">
        <v>29</v>
      </c>
      <c r="Y47" s="72">
        <f t="shared" si="17"/>
        <v>0</v>
      </c>
      <c r="Z47" s="72" t="s">
        <v>29</v>
      </c>
      <c r="AA47" s="72">
        <f t="shared" si="2"/>
        <v>0</v>
      </c>
      <c r="AB47" s="72">
        <f t="shared" si="3"/>
        <v>0</v>
      </c>
    </row>
    <row r="48" spans="1:28" ht="31.5" x14ac:dyDescent="0.25">
      <c r="A48" s="48" t="s">
        <v>125</v>
      </c>
      <c r="B48" s="49" t="s">
        <v>114</v>
      </c>
      <c r="C48" s="72">
        <f t="shared" si="9"/>
        <v>0</v>
      </c>
      <c r="D48" s="72">
        <f t="shared" si="9"/>
        <v>0</v>
      </c>
      <c r="E48" s="72">
        <f t="shared" si="9"/>
        <v>0</v>
      </c>
      <c r="F48" s="72">
        <f t="shared" si="9"/>
        <v>0</v>
      </c>
      <c r="G48" s="72">
        <f t="shared" si="9"/>
        <v>0</v>
      </c>
      <c r="H48" s="72" t="s">
        <v>29</v>
      </c>
      <c r="I48" s="72">
        <f t="shared" si="10"/>
        <v>0</v>
      </c>
      <c r="J48" s="72" t="s">
        <v>29</v>
      </c>
      <c r="K48" s="72">
        <f t="shared" si="9"/>
        <v>0</v>
      </c>
      <c r="L48" s="72" t="s">
        <v>29</v>
      </c>
      <c r="M48" s="72">
        <f t="shared" si="11"/>
        <v>0</v>
      </c>
      <c r="N48" s="72" t="s">
        <v>29</v>
      </c>
      <c r="O48" s="72">
        <f t="shared" si="12"/>
        <v>0</v>
      </c>
      <c r="P48" s="72" t="s">
        <v>29</v>
      </c>
      <c r="Q48" s="72">
        <f t="shared" si="13"/>
        <v>0</v>
      </c>
      <c r="R48" s="72" t="s">
        <v>29</v>
      </c>
      <c r="S48" s="72">
        <f t="shared" si="14"/>
        <v>0</v>
      </c>
      <c r="T48" s="72" t="s">
        <v>29</v>
      </c>
      <c r="U48" s="72">
        <f t="shared" si="15"/>
        <v>0</v>
      </c>
      <c r="V48" s="72" t="s">
        <v>29</v>
      </c>
      <c r="W48" s="72">
        <f t="shared" si="16"/>
        <v>0</v>
      </c>
      <c r="X48" s="72" t="s">
        <v>29</v>
      </c>
      <c r="Y48" s="72">
        <f t="shared" si="17"/>
        <v>0</v>
      </c>
      <c r="Z48" s="72" t="s">
        <v>29</v>
      </c>
      <c r="AA48" s="72">
        <f t="shared" si="2"/>
        <v>0</v>
      </c>
      <c r="AB48" s="72">
        <f t="shared" si="3"/>
        <v>0</v>
      </c>
    </row>
    <row r="49" spans="1:28" x14ac:dyDescent="0.25">
      <c r="A49" s="48" t="s">
        <v>126</v>
      </c>
      <c r="B49" s="49" t="s">
        <v>116</v>
      </c>
      <c r="C49" s="72">
        <f t="shared" si="9"/>
        <v>0</v>
      </c>
      <c r="D49" s="72">
        <f t="shared" si="9"/>
        <v>0</v>
      </c>
      <c r="E49" s="72">
        <f t="shared" si="9"/>
        <v>0</v>
      </c>
      <c r="F49" s="72">
        <f t="shared" si="9"/>
        <v>0</v>
      </c>
      <c r="G49" s="72">
        <f t="shared" si="9"/>
        <v>0</v>
      </c>
      <c r="H49" s="72" t="s">
        <v>29</v>
      </c>
      <c r="I49" s="72">
        <f t="shared" si="10"/>
        <v>0</v>
      </c>
      <c r="J49" s="72" t="s">
        <v>29</v>
      </c>
      <c r="K49" s="72">
        <f t="shared" si="9"/>
        <v>0</v>
      </c>
      <c r="L49" s="72" t="s">
        <v>29</v>
      </c>
      <c r="M49" s="72">
        <f t="shared" si="11"/>
        <v>0</v>
      </c>
      <c r="N49" s="72" t="s">
        <v>29</v>
      </c>
      <c r="O49" s="72">
        <f t="shared" si="12"/>
        <v>0</v>
      </c>
      <c r="P49" s="72" t="s">
        <v>29</v>
      </c>
      <c r="Q49" s="72">
        <f t="shared" si="13"/>
        <v>0</v>
      </c>
      <c r="R49" s="72" t="s">
        <v>29</v>
      </c>
      <c r="S49" s="72">
        <f t="shared" si="14"/>
        <v>0</v>
      </c>
      <c r="T49" s="72" t="s">
        <v>29</v>
      </c>
      <c r="U49" s="72">
        <f t="shared" si="15"/>
        <v>0</v>
      </c>
      <c r="V49" s="72" t="s">
        <v>29</v>
      </c>
      <c r="W49" s="72">
        <f t="shared" si="16"/>
        <v>0</v>
      </c>
      <c r="X49" s="72" t="s">
        <v>29</v>
      </c>
      <c r="Y49" s="72">
        <f t="shared" si="17"/>
        <v>0</v>
      </c>
      <c r="Z49" s="72" t="s">
        <v>29</v>
      </c>
      <c r="AA49" s="72">
        <f t="shared" si="2"/>
        <v>0</v>
      </c>
      <c r="AB49" s="72">
        <f t="shared" si="3"/>
        <v>0</v>
      </c>
    </row>
    <row r="50" spans="1:28" ht="18.75" x14ac:dyDescent="0.25">
      <c r="A50" s="48" t="s">
        <v>127</v>
      </c>
      <c r="B50" s="51" t="s">
        <v>118</v>
      </c>
      <c r="C50" s="73">
        <v>0</v>
      </c>
      <c r="D50" s="73">
        <v>0</v>
      </c>
      <c r="E50" s="73">
        <v>0</v>
      </c>
      <c r="F50" s="73">
        <v>0</v>
      </c>
      <c r="G50" s="73">
        <f t="shared" si="9"/>
        <v>0</v>
      </c>
      <c r="H50" s="72" t="s">
        <v>29</v>
      </c>
      <c r="I50" s="73">
        <f t="shared" si="10"/>
        <v>0</v>
      </c>
      <c r="J50" s="72" t="s">
        <v>29</v>
      </c>
      <c r="K50" s="73">
        <f t="shared" si="9"/>
        <v>0</v>
      </c>
      <c r="L50" s="72" t="s">
        <v>29</v>
      </c>
      <c r="M50" s="73">
        <f t="shared" si="11"/>
        <v>0</v>
      </c>
      <c r="N50" s="72" t="s">
        <v>29</v>
      </c>
      <c r="O50" s="73">
        <v>0</v>
      </c>
      <c r="P50" s="72" t="s">
        <v>29</v>
      </c>
      <c r="Q50" s="73">
        <f t="shared" si="13"/>
        <v>0</v>
      </c>
      <c r="R50" s="72" t="s">
        <v>29</v>
      </c>
      <c r="S50" s="73">
        <v>0</v>
      </c>
      <c r="T50" s="72" t="s">
        <v>29</v>
      </c>
      <c r="U50" s="73">
        <v>0</v>
      </c>
      <c r="V50" s="72" t="s">
        <v>29</v>
      </c>
      <c r="W50" s="73">
        <v>0</v>
      </c>
      <c r="X50" s="72" t="s">
        <v>29</v>
      </c>
      <c r="Y50" s="73">
        <f t="shared" si="17"/>
        <v>0</v>
      </c>
      <c r="Z50" s="72" t="s">
        <v>29</v>
      </c>
      <c r="AA50" s="72">
        <f t="shared" si="2"/>
        <v>0</v>
      </c>
      <c r="AB50" s="72">
        <f t="shared" si="3"/>
        <v>0</v>
      </c>
    </row>
    <row r="51" spans="1:28" ht="35.25" customHeight="1" x14ac:dyDescent="0.25">
      <c r="A51" s="45" t="s">
        <v>11</v>
      </c>
      <c r="B51" s="46" t="s">
        <v>128</v>
      </c>
      <c r="C51" s="47" t="s">
        <v>29</v>
      </c>
      <c r="D51" s="47" t="s">
        <v>29</v>
      </c>
      <c r="E51" s="47" t="s">
        <v>29</v>
      </c>
      <c r="F51" s="47" t="s">
        <v>29</v>
      </c>
      <c r="G51" s="47" t="s">
        <v>29</v>
      </c>
      <c r="H51" s="47" t="s">
        <v>29</v>
      </c>
      <c r="I51" s="47" t="s">
        <v>29</v>
      </c>
      <c r="J51" s="47" t="s">
        <v>29</v>
      </c>
      <c r="K51" s="47" t="s">
        <v>29</v>
      </c>
      <c r="L51" s="47" t="s">
        <v>29</v>
      </c>
      <c r="M51" s="47" t="s">
        <v>29</v>
      </c>
      <c r="N51" s="47" t="s">
        <v>29</v>
      </c>
      <c r="O51" s="47" t="s">
        <v>29</v>
      </c>
      <c r="P51" s="47" t="s">
        <v>29</v>
      </c>
      <c r="Q51" s="47" t="s">
        <v>29</v>
      </c>
      <c r="R51" s="47" t="s">
        <v>29</v>
      </c>
      <c r="S51" s="47" t="s">
        <v>29</v>
      </c>
      <c r="T51" s="47" t="s">
        <v>29</v>
      </c>
      <c r="U51" s="47" t="s">
        <v>29</v>
      </c>
      <c r="V51" s="47" t="s">
        <v>29</v>
      </c>
      <c r="W51" s="47" t="s">
        <v>29</v>
      </c>
      <c r="X51" s="47" t="s">
        <v>29</v>
      </c>
      <c r="Y51" s="47" t="s">
        <v>29</v>
      </c>
      <c r="Z51" s="47" t="s">
        <v>29</v>
      </c>
      <c r="AA51" s="47" t="s">
        <v>29</v>
      </c>
      <c r="AB51" s="47" t="s">
        <v>29</v>
      </c>
    </row>
    <row r="52" spans="1:28" x14ac:dyDescent="0.25">
      <c r="A52" s="48" t="s">
        <v>129</v>
      </c>
      <c r="B52" s="49" t="s">
        <v>130</v>
      </c>
      <c r="C52" s="72">
        <v>3.3419143850399995</v>
      </c>
      <c r="D52" s="72">
        <f t="shared" ref="D52:Y52" si="18">D30</f>
        <v>0</v>
      </c>
      <c r="E52" s="72">
        <f t="shared" si="18"/>
        <v>0</v>
      </c>
      <c r="F52" s="72">
        <v>3.3419143850399995</v>
      </c>
      <c r="G52" s="72">
        <v>3.3419143850399995</v>
      </c>
      <c r="H52" s="72" t="s">
        <v>29</v>
      </c>
      <c r="I52" s="72">
        <f t="shared" ref="I52" si="19">I30</f>
        <v>0</v>
      </c>
      <c r="J52" s="72" t="s">
        <v>29</v>
      </c>
      <c r="K52" s="72">
        <v>0</v>
      </c>
      <c r="L52" s="72" t="s">
        <v>29</v>
      </c>
      <c r="M52" s="72">
        <f t="shared" si="18"/>
        <v>0</v>
      </c>
      <c r="N52" s="72" t="s">
        <v>29</v>
      </c>
      <c r="O52" s="72">
        <f t="shared" si="18"/>
        <v>0</v>
      </c>
      <c r="P52" s="72" t="s">
        <v>29</v>
      </c>
      <c r="Q52" s="72">
        <f t="shared" si="18"/>
        <v>0</v>
      </c>
      <c r="R52" s="72" t="s">
        <v>29</v>
      </c>
      <c r="S52" s="72">
        <f t="shared" si="18"/>
        <v>0</v>
      </c>
      <c r="T52" s="72" t="s">
        <v>29</v>
      </c>
      <c r="U52" s="72">
        <f t="shared" si="18"/>
        <v>0</v>
      </c>
      <c r="V52" s="72" t="s">
        <v>29</v>
      </c>
      <c r="W52" s="72">
        <f t="shared" si="18"/>
        <v>0</v>
      </c>
      <c r="X52" s="72" t="s">
        <v>29</v>
      </c>
      <c r="Y52" s="72">
        <f t="shared" si="18"/>
        <v>0</v>
      </c>
      <c r="Z52" s="72" t="s">
        <v>29</v>
      </c>
      <c r="AA52" s="72">
        <f>G52+K52+O52+S52+W52</f>
        <v>3.3419143850399995</v>
      </c>
      <c r="AB52" s="72">
        <f>I52+M52+Q52+U52+Y52</f>
        <v>0</v>
      </c>
    </row>
    <row r="53" spans="1:28" x14ac:dyDescent="0.25">
      <c r="A53" s="48" t="s">
        <v>131</v>
      </c>
      <c r="B53" s="49" t="s">
        <v>132</v>
      </c>
      <c r="C53" s="72">
        <f t="shared" ref="C53:K55" si="20">C44</f>
        <v>0</v>
      </c>
      <c r="D53" s="72">
        <f t="shared" si="20"/>
        <v>0</v>
      </c>
      <c r="E53" s="72">
        <f t="shared" si="20"/>
        <v>0</v>
      </c>
      <c r="F53" s="72">
        <f t="shared" si="20"/>
        <v>0</v>
      </c>
      <c r="G53" s="72">
        <f t="shared" si="20"/>
        <v>0</v>
      </c>
      <c r="H53" s="72" t="s">
        <v>29</v>
      </c>
      <c r="I53" s="72">
        <f>I44</f>
        <v>0</v>
      </c>
      <c r="J53" s="72" t="s">
        <v>29</v>
      </c>
      <c r="K53" s="72">
        <f t="shared" si="20"/>
        <v>0</v>
      </c>
      <c r="L53" s="72" t="s">
        <v>29</v>
      </c>
      <c r="M53" s="72">
        <f>M44</f>
        <v>0</v>
      </c>
      <c r="N53" s="72" t="s">
        <v>29</v>
      </c>
      <c r="O53" s="72">
        <f>O44</f>
        <v>0</v>
      </c>
      <c r="P53" s="72" t="s">
        <v>29</v>
      </c>
      <c r="Q53" s="72">
        <f>Q44</f>
        <v>0</v>
      </c>
      <c r="R53" s="72" t="s">
        <v>29</v>
      </c>
      <c r="S53" s="72">
        <f>S44</f>
        <v>0</v>
      </c>
      <c r="T53" s="72" t="s">
        <v>29</v>
      </c>
      <c r="U53" s="72">
        <f>U44</f>
        <v>0</v>
      </c>
      <c r="V53" s="72" t="s">
        <v>29</v>
      </c>
      <c r="W53" s="72">
        <f>W44</f>
        <v>0</v>
      </c>
      <c r="X53" s="72" t="s">
        <v>29</v>
      </c>
      <c r="Y53" s="72">
        <f>Y44</f>
        <v>0</v>
      </c>
      <c r="Z53" s="72" t="s">
        <v>29</v>
      </c>
      <c r="AA53" s="72">
        <f t="shared" ref="AA53:AA56" si="21">G53+K53+O53+S53+W53</f>
        <v>0</v>
      </c>
      <c r="AB53" s="72">
        <f t="shared" ref="AB53:AB64" si="22">I53+M53+Q53+U53+Y53</f>
        <v>0</v>
      </c>
    </row>
    <row r="54" spans="1:28" x14ac:dyDescent="0.25">
      <c r="A54" s="48" t="s">
        <v>133</v>
      </c>
      <c r="B54" s="51" t="s">
        <v>134</v>
      </c>
      <c r="C54" s="73">
        <f t="shared" si="20"/>
        <v>0.5</v>
      </c>
      <c r="D54" s="73">
        <f t="shared" si="20"/>
        <v>0</v>
      </c>
      <c r="E54" s="73">
        <f t="shared" si="20"/>
        <v>0</v>
      </c>
      <c r="F54" s="73">
        <f t="shared" si="20"/>
        <v>0.5</v>
      </c>
      <c r="G54" s="73">
        <f t="shared" si="20"/>
        <v>0.5</v>
      </c>
      <c r="H54" s="72" t="s">
        <v>29</v>
      </c>
      <c r="I54" s="73">
        <f>I45</f>
        <v>0</v>
      </c>
      <c r="J54" s="72" t="s">
        <v>29</v>
      </c>
      <c r="K54" s="73">
        <v>0.16</v>
      </c>
      <c r="L54" s="72" t="s">
        <v>29</v>
      </c>
      <c r="M54" s="73">
        <f>M45</f>
        <v>0</v>
      </c>
      <c r="N54" s="72" t="s">
        <v>29</v>
      </c>
      <c r="O54" s="73">
        <f>O45</f>
        <v>0</v>
      </c>
      <c r="P54" s="72" t="s">
        <v>29</v>
      </c>
      <c r="Q54" s="73">
        <f>Q45</f>
        <v>0</v>
      </c>
      <c r="R54" s="72" t="s">
        <v>29</v>
      </c>
      <c r="S54" s="73">
        <f>S45</f>
        <v>0</v>
      </c>
      <c r="T54" s="72" t="s">
        <v>29</v>
      </c>
      <c r="U54" s="73">
        <f>U45</f>
        <v>0</v>
      </c>
      <c r="V54" s="72" t="s">
        <v>29</v>
      </c>
      <c r="W54" s="73">
        <f>W45</f>
        <v>0</v>
      </c>
      <c r="X54" s="72" t="s">
        <v>29</v>
      </c>
      <c r="Y54" s="73">
        <f>Y45</f>
        <v>0</v>
      </c>
      <c r="Z54" s="72" t="s">
        <v>29</v>
      </c>
      <c r="AA54" s="72">
        <f t="shared" si="21"/>
        <v>0.66</v>
      </c>
      <c r="AB54" s="72">
        <f t="shared" si="22"/>
        <v>0</v>
      </c>
    </row>
    <row r="55" spans="1:28" x14ac:dyDescent="0.25">
      <c r="A55" s="48" t="s">
        <v>135</v>
      </c>
      <c r="B55" s="51" t="s">
        <v>136</v>
      </c>
      <c r="C55" s="73">
        <f t="shared" si="20"/>
        <v>0</v>
      </c>
      <c r="D55" s="73">
        <f t="shared" si="20"/>
        <v>0</v>
      </c>
      <c r="E55" s="73">
        <f t="shared" si="20"/>
        <v>0</v>
      </c>
      <c r="F55" s="73">
        <f t="shared" si="20"/>
        <v>0</v>
      </c>
      <c r="G55" s="73">
        <f t="shared" si="20"/>
        <v>0</v>
      </c>
      <c r="H55" s="72" t="s">
        <v>29</v>
      </c>
      <c r="I55" s="73">
        <f>I46</f>
        <v>0</v>
      </c>
      <c r="J55" s="72" t="s">
        <v>29</v>
      </c>
      <c r="K55" s="73">
        <f t="shared" si="20"/>
        <v>0</v>
      </c>
      <c r="L55" s="72" t="s">
        <v>29</v>
      </c>
      <c r="M55" s="73">
        <f>M46</f>
        <v>0</v>
      </c>
      <c r="N55" s="72" t="s">
        <v>29</v>
      </c>
      <c r="O55" s="73">
        <f>O46</f>
        <v>0</v>
      </c>
      <c r="P55" s="72" t="s">
        <v>29</v>
      </c>
      <c r="Q55" s="73">
        <f>Q46</f>
        <v>0</v>
      </c>
      <c r="R55" s="72" t="s">
        <v>29</v>
      </c>
      <c r="S55" s="73">
        <f>S46</f>
        <v>0</v>
      </c>
      <c r="T55" s="72" t="s">
        <v>29</v>
      </c>
      <c r="U55" s="73">
        <f>U46</f>
        <v>0</v>
      </c>
      <c r="V55" s="72" t="s">
        <v>29</v>
      </c>
      <c r="W55" s="73">
        <f>W46</f>
        <v>0</v>
      </c>
      <c r="X55" s="72" t="s">
        <v>29</v>
      </c>
      <c r="Y55" s="73">
        <f>Y46</f>
        <v>0</v>
      </c>
      <c r="Z55" s="72" t="s">
        <v>29</v>
      </c>
      <c r="AA55" s="72">
        <f t="shared" si="21"/>
        <v>0</v>
      </c>
      <c r="AB55" s="72">
        <f t="shared" si="22"/>
        <v>0</v>
      </c>
    </row>
    <row r="56" spans="1:28" x14ac:dyDescent="0.25">
      <c r="A56" s="48" t="s">
        <v>137</v>
      </c>
      <c r="B56" s="51" t="s">
        <v>138</v>
      </c>
      <c r="C56" s="73">
        <f t="shared" ref="C56:G56" si="23">C47+C48+C49</f>
        <v>0</v>
      </c>
      <c r="D56" s="73">
        <f t="shared" si="23"/>
        <v>0</v>
      </c>
      <c r="E56" s="73">
        <f t="shared" si="23"/>
        <v>0</v>
      </c>
      <c r="F56" s="73">
        <f t="shared" si="23"/>
        <v>0</v>
      </c>
      <c r="G56" s="73">
        <f t="shared" si="23"/>
        <v>0</v>
      </c>
      <c r="H56" s="72" t="s">
        <v>29</v>
      </c>
      <c r="I56" s="73">
        <f>I47+I48+I49</f>
        <v>0</v>
      </c>
      <c r="J56" s="72" t="s">
        <v>29</v>
      </c>
      <c r="K56" s="73">
        <v>0</v>
      </c>
      <c r="L56" s="72" t="s">
        <v>29</v>
      </c>
      <c r="M56" s="73">
        <f>M47+M48+M49</f>
        <v>0</v>
      </c>
      <c r="N56" s="72" t="s">
        <v>29</v>
      </c>
      <c r="O56" s="73">
        <f>O47+O48+O49</f>
        <v>0</v>
      </c>
      <c r="P56" s="72" t="s">
        <v>29</v>
      </c>
      <c r="Q56" s="73">
        <f>Q47+Q48+Q49</f>
        <v>0</v>
      </c>
      <c r="R56" s="72" t="s">
        <v>29</v>
      </c>
      <c r="S56" s="73">
        <f>S47+S48+S49</f>
        <v>0</v>
      </c>
      <c r="T56" s="72" t="s">
        <v>29</v>
      </c>
      <c r="U56" s="73">
        <f>U47+U48+U49</f>
        <v>0</v>
      </c>
      <c r="V56" s="72" t="s">
        <v>29</v>
      </c>
      <c r="W56" s="73">
        <f>W47+W48+W49</f>
        <v>0</v>
      </c>
      <c r="X56" s="72" t="s">
        <v>29</v>
      </c>
      <c r="Y56" s="73">
        <f>Y47+Y48+Y49</f>
        <v>0</v>
      </c>
      <c r="Z56" s="72" t="s">
        <v>29</v>
      </c>
      <c r="AA56" s="72">
        <f t="shared" si="21"/>
        <v>0</v>
      </c>
      <c r="AB56" s="72">
        <f t="shared" si="22"/>
        <v>0</v>
      </c>
    </row>
    <row r="57" spans="1:28" ht="18.75" x14ac:dyDescent="0.25">
      <c r="A57" s="48" t="s">
        <v>139</v>
      </c>
      <c r="B57" s="51" t="s">
        <v>140</v>
      </c>
      <c r="C57" s="73">
        <v>0</v>
      </c>
      <c r="D57" s="73">
        <v>0</v>
      </c>
      <c r="E57" s="73">
        <f t="shared" ref="E57:K57" si="24">E50</f>
        <v>0</v>
      </c>
      <c r="F57" s="73">
        <f t="shared" si="24"/>
        <v>0</v>
      </c>
      <c r="G57" s="73">
        <f t="shared" si="24"/>
        <v>0</v>
      </c>
      <c r="H57" s="72" t="s">
        <v>29</v>
      </c>
      <c r="I57" s="73">
        <f>I50</f>
        <v>0</v>
      </c>
      <c r="J57" s="72" t="s">
        <v>29</v>
      </c>
      <c r="K57" s="73">
        <f t="shared" si="24"/>
        <v>0</v>
      </c>
      <c r="L57" s="72" t="s">
        <v>29</v>
      </c>
      <c r="M57" s="73">
        <f>M50</f>
        <v>0</v>
      </c>
      <c r="N57" s="72" t="s">
        <v>29</v>
      </c>
      <c r="O57" s="73">
        <f>O50</f>
        <v>0</v>
      </c>
      <c r="P57" s="72" t="s">
        <v>29</v>
      </c>
      <c r="Q57" s="73">
        <f>Q50</f>
        <v>0</v>
      </c>
      <c r="R57" s="72" t="s">
        <v>29</v>
      </c>
      <c r="S57" s="73">
        <f>S50</f>
        <v>0</v>
      </c>
      <c r="T57" s="72" t="s">
        <v>29</v>
      </c>
      <c r="U57" s="73">
        <f>U50</f>
        <v>0</v>
      </c>
      <c r="V57" s="72" t="s">
        <v>29</v>
      </c>
      <c r="W57" s="73">
        <f>W50</f>
        <v>0</v>
      </c>
      <c r="X57" s="72" t="s">
        <v>29</v>
      </c>
      <c r="Y57" s="73">
        <f>Y50</f>
        <v>0</v>
      </c>
      <c r="Z57" s="72" t="s">
        <v>29</v>
      </c>
      <c r="AA57" s="72">
        <f>G57+K57+O57+S57+W57</f>
        <v>0</v>
      </c>
      <c r="AB57" s="72">
        <f t="shared" si="22"/>
        <v>0</v>
      </c>
    </row>
    <row r="58" spans="1:28" ht="36.75" customHeight="1" x14ac:dyDescent="0.25">
      <c r="A58" s="45" t="s">
        <v>10</v>
      </c>
      <c r="B58" s="52" t="s">
        <v>141</v>
      </c>
      <c r="C58" s="74" t="s">
        <v>29</v>
      </c>
      <c r="D58" s="47" t="s">
        <v>29</v>
      </c>
      <c r="E58" s="47" t="s">
        <v>29</v>
      </c>
      <c r="F58" s="47" t="s">
        <v>29</v>
      </c>
      <c r="G58" s="47" t="s">
        <v>29</v>
      </c>
      <c r="H58" s="47" t="s">
        <v>29</v>
      </c>
      <c r="I58" s="47" t="s">
        <v>29</v>
      </c>
      <c r="J58" s="47" t="s">
        <v>29</v>
      </c>
      <c r="K58" s="47" t="s">
        <v>29</v>
      </c>
      <c r="L58" s="47" t="s">
        <v>29</v>
      </c>
      <c r="M58" s="47" t="s">
        <v>29</v>
      </c>
      <c r="N58" s="47" t="s">
        <v>29</v>
      </c>
      <c r="O58" s="47" t="s">
        <v>29</v>
      </c>
      <c r="P58" s="47" t="s">
        <v>29</v>
      </c>
      <c r="Q58" s="47" t="s">
        <v>29</v>
      </c>
      <c r="R58" s="47" t="s">
        <v>29</v>
      </c>
      <c r="S58" s="47" t="s">
        <v>29</v>
      </c>
      <c r="T58" s="47" t="s">
        <v>29</v>
      </c>
      <c r="U58" s="47" t="s">
        <v>29</v>
      </c>
      <c r="V58" s="47" t="s">
        <v>29</v>
      </c>
      <c r="W58" s="47" t="s">
        <v>29</v>
      </c>
      <c r="X58" s="47" t="s">
        <v>29</v>
      </c>
      <c r="Y58" s="47" t="s">
        <v>29</v>
      </c>
      <c r="Z58" s="47" t="s">
        <v>29</v>
      </c>
      <c r="AA58" s="47" t="s">
        <v>29</v>
      </c>
      <c r="AB58" s="47" t="s">
        <v>29</v>
      </c>
    </row>
    <row r="59" spans="1:28" x14ac:dyDescent="0.25">
      <c r="A59" s="45" t="s">
        <v>8</v>
      </c>
      <c r="B59" s="46" t="s">
        <v>142</v>
      </c>
      <c r="C59" s="47">
        <f>C60+C61+C62+C63+C64</f>
        <v>0</v>
      </c>
      <c r="D59" s="47">
        <f t="shared" ref="D59:W59" si="25">D60+D61+D62+D63+D64</f>
        <v>0</v>
      </c>
      <c r="E59" s="47">
        <f t="shared" si="25"/>
        <v>0</v>
      </c>
      <c r="F59" s="47">
        <f t="shared" si="25"/>
        <v>0</v>
      </c>
      <c r="G59" s="47">
        <f t="shared" si="25"/>
        <v>0</v>
      </c>
      <c r="H59" s="47" t="s">
        <v>29</v>
      </c>
      <c r="I59" s="47">
        <f t="shared" ref="I59" si="26">I60+I61+I62+I63+I64</f>
        <v>0</v>
      </c>
      <c r="J59" s="47" t="s">
        <v>29</v>
      </c>
      <c r="K59" s="47">
        <f t="shared" si="25"/>
        <v>0</v>
      </c>
      <c r="L59" s="47" t="s">
        <v>29</v>
      </c>
      <c r="M59" s="47">
        <f t="shared" si="25"/>
        <v>0</v>
      </c>
      <c r="N59" s="47" t="s">
        <v>29</v>
      </c>
      <c r="O59" s="47">
        <f t="shared" si="25"/>
        <v>0</v>
      </c>
      <c r="P59" s="47" t="s">
        <v>29</v>
      </c>
      <c r="Q59" s="47">
        <f t="shared" si="25"/>
        <v>0</v>
      </c>
      <c r="R59" s="47" t="s">
        <v>29</v>
      </c>
      <c r="S59" s="47">
        <f t="shared" si="25"/>
        <v>0</v>
      </c>
      <c r="T59" s="47" t="s">
        <v>29</v>
      </c>
      <c r="U59" s="47">
        <f t="shared" si="25"/>
        <v>0</v>
      </c>
      <c r="V59" s="47" t="s">
        <v>29</v>
      </c>
      <c r="W59" s="47">
        <f t="shared" si="25"/>
        <v>0</v>
      </c>
      <c r="X59" s="47" t="s">
        <v>29</v>
      </c>
      <c r="Y59" s="47">
        <f>Y60+Y61+Y62+Y63+Y64</f>
        <v>0</v>
      </c>
      <c r="Z59" s="47" t="s">
        <v>29</v>
      </c>
      <c r="AA59" s="47">
        <f>G59+K59+O59+S59+W59</f>
        <v>0</v>
      </c>
      <c r="AB59" s="47">
        <f t="shared" si="22"/>
        <v>0</v>
      </c>
    </row>
    <row r="60" spans="1:28" x14ac:dyDescent="0.25">
      <c r="A60" s="48" t="s">
        <v>143</v>
      </c>
      <c r="B60" s="53" t="s">
        <v>121</v>
      </c>
      <c r="C60" s="75">
        <v>0</v>
      </c>
      <c r="D60" s="75">
        <v>0</v>
      </c>
      <c r="E60" s="75">
        <v>0</v>
      </c>
      <c r="F60" s="75">
        <v>0</v>
      </c>
      <c r="G60" s="75">
        <v>0</v>
      </c>
      <c r="H60" s="72" t="s">
        <v>29</v>
      </c>
      <c r="I60" s="75">
        <v>0</v>
      </c>
      <c r="J60" s="72" t="s">
        <v>29</v>
      </c>
      <c r="K60" s="75">
        <v>0</v>
      </c>
      <c r="L60" s="72" t="s">
        <v>29</v>
      </c>
      <c r="M60" s="75">
        <v>0</v>
      </c>
      <c r="N60" s="72" t="s">
        <v>29</v>
      </c>
      <c r="O60" s="75">
        <v>0</v>
      </c>
      <c r="P60" s="72" t="s">
        <v>29</v>
      </c>
      <c r="Q60" s="75">
        <v>0</v>
      </c>
      <c r="R60" s="72" t="s">
        <v>29</v>
      </c>
      <c r="S60" s="75">
        <v>0</v>
      </c>
      <c r="T60" s="72" t="s">
        <v>29</v>
      </c>
      <c r="U60" s="75">
        <v>0</v>
      </c>
      <c r="V60" s="72" t="s">
        <v>29</v>
      </c>
      <c r="W60" s="75">
        <v>0</v>
      </c>
      <c r="X60" s="72" t="s">
        <v>29</v>
      </c>
      <c r="Y60" s="75">
        <v>0</v>
      </c>
      <c r="Z60" s="72" t="s">
        <v>29</v>
      </c>
      <c r="AA60" s="72">
        <f t="shared" ref="AA60:AA64" si="27">G60+K60+O60+S60+W60</f>
        <v>0</v>
      </c>
      <c r="AB60" s="72">
        <f t="shared" si="22"/>
        <v>0</v>
      </c>
    </row>
    <row r="61" spans="1:28" x14ac:dyDescent="0.25">
      <c r="A61" s="48" t="s">
        <v>144</v>
      </c>
      <c r="B61" s="53" t="s">
        <v>108</v>
      </c>
      <c r="C61" s="75">
        <v>0</v>
      </c>
      <c r="D61" s="75">
        <v>0</v>
      </c>
      <c r="E61" s="75">
        <v>0</v>
      </c>
      <c r="F61" s="75">
        <v>0</v>
      </c>
      <c r="G61" s="75">
        <v>0</v>
      </c>
      <c r="H61" s="72" t="s">
        <v>29</v>
      </c>
      <c r="I61" s="75">
        <v>0</v>
      </c>
      <c r="J61" s="72" t="s">
        <v>29</v>
      </c>
      <c r="K61" s="75">
        <v>0</v>
      </c>
      <c r="L61" s="72" t="s">
        <v>29</v>
      </c>
      <c r="M61" s="75">
        <v>0</v>
      </c>
      <c r="N61" s="72" t="s">
        <v>29</v>
      </c>
      <c r="O61" s="75">
        <v>0</v>
      </c>
      <c r="P61" s="72" t="s">
        <v>29</v>
      </c>
      <c r="Q61" s="75">
        <v>0</v>
      </c>
      <c r="R61" s="72" t="s">
        <v>29</v>
      </c>
      <c r="S61" s="75">
        <v>0</v>
      </c>
      <c r="T61" s="72" t="s">
        <v>29</v>
      </c>
      <c r="U61" s="75">
        <v>0</v>
      </c>
      <c r="V61" s="72" t="s">
        <v>29</v>
      </c>
      <c r="W61" s="75">
        <v>0</v>
      </c>
      <c r="X61" s="72" t="s">
        <v>29</v>
      </c>
      <c r="Y61" s="75">
        <v>0</v>
      </c>
      <c r="Z61" s="72" t="s">
        <v>29</v>
      </c>
      <c r="AA61" s="72">
        <f t="shared" si="27"/>
        <v>0</v>
      </c>
      <c r="AB61" s="72">
        <f t="shared" si="22"/>
        <v>0</v>
      </c>
    </row>
    <row r="62" spans="1:28" x14ac:dyDescent="0.25">
      <c r="A62" s="48" t="s">
        <v>145</v>
      </c>
      <c r="B62" s="53" t="s">
        <v>110</v>
      </c>
      <c r="C62" s="75">
        <v>0</v>
      </c>
      <c r="D62" s="75">
        <v>0</v>
      </c>
      <c r="E62" s="75">
        <v>0</v>
      </c>
      <c r="F62" s="75">
        <v>0</v>
      </c>
      <c r="G62" s="75">
        <v>0</v>
      </c>
      <c r="H62" s="72" t="s">
        <v>29</v>
      </c>
      <c r="I62" s="75">
        <v>0</v>
      </c>
      <c r="J62" s="72" t="s">
        <v>29</v>
      </c>
      <c r="K62" s="75">
        <v>0</v>
      </c>
      <c r="L62" s="72" t="s">
        <v>29</v>
      </c>
      <c r="M62" s="75">
        <v>0</v>
      </c>
      <c r="N62" s="72" t="s">
        <v>29</v>
      </c>
      <c r="O62" s="75">
        <v>0</v>
      </c>
      <c r="P62" s="72" t="s">
        <v>29</v>
      </c>
      <c r="Q62" s="75">
        <v>0</v>
      </c>
      <c r="R62" s="72" t="s">
        <v>29</v>
      </c>
      <c r="S62" s="75">
        <v>0</v>
      </c>
      <c r="T62" s="72" t="s">
        <v>29</v>
      </c>
      <c r="U62" s="75">
        <v>0</v>
      </c>
      <c r="V62" s="72" t="s">
        <v>29</v>
      </c>
      <c r="W62" s="75">
        <v>0</v>
      </c>
      <c r="X62" s="72" t="s">
        <v>29</v>
      </c>
      <c r="Y62" s="75">
        <v>0</v>
      </c>
      <c r="Z62" s="72" t="s">
        <v>29</v>
      </c>
      <c r="AA62" s="72">
        <f t="shared" si="27"/>
        <v>0</v>
      </c>
      <c r="AB62" s="72">
        <f t="shared" si="22"/>
        <v>0</v>
      </c>
    </row>
    <row r="63" spans="1:28" x14ac:dyDescent="0.25">
      <c r="A63" s="48" t="s">
        <v>146</v>
      </c>
      <c r="B63" s="53" t="s">
        <v>147</v>
      </c>
      <c r="C63" s="75">
        <v>0</v>
      </c>
      <c r="D63" s="75">
        <v>0</v>
      </c>
      <c r="E63" s="75">
        <v>0</v>
      </c>
      <c r="F63" s="75">
        <v>0</v>
      </c>
      <c r="G63" s="75">
        <v>0</v>
      </c>
      <c r="H63" s="72" t="s">
        <v>29</v>
      </c>
      <c r="I63" s="75">
        <v>0</v>
      </c>
      <c r="J63" s="72" t="s">
        <v>29</v>
      </c>
      <c r="K63" s="75">
        <v>0</v>
      </c>
      <c r="L63" s="72" t="s">
        <v>29</v>
      </c>
      <c r="M63" s="75">
        <v>0</v>
      </c>
      <c r="N63" s="72" t="s">
        <v>29</v>
      </c>
      <c r="O63" s="75">
        <v>0</v>
      </c>
      <c r="P63" s="72" t="s">
        <v>29</v>
      </c>
      <c r="Q63" s="75">
        <v>0</v>
      </c>
      <c r="R63" s="72" t="s">
        <v>29</v>
      </c>
      <c r="S63" s="75">
        <v>0</v>
      </c>
      <c r="T63" s="72" t="s">
        <v>29</v>
      </c>
      <c r="U63" s="75">
        <v>0</v>
      </c>
      <c r="V63" s="72" t="s">
        <v>29</v>
      </c>
      <c r="W63" s="75">
        <v>0</v>
      </c>
      <c r="X63" s="72" t="s">
        <v>29</v>
      </c>
      <c r="Y63" s="75">
        <v>0</v>
      </c>
      <c r="Z63" s="72" t="s">
        <v>29</v>
      </c>
      <c r="AA63" s="72">
        <f t="shared" si="27"/>
        <v>0</v>
      </c>
      <c r="AB63" s="72">
        <f t="shared" si="22"/>
        <v>0</v>
      </c>
    </row>
    <row r="64" spans="1:28" ht="18.75" x14ac:dyDescent="0.25">
      <c r="A64" s="48" t="s">
        <v>148</v>
      </c>
      <c r="B64" s="51" t="s">
        <v>140</v>
      </c>
      <c r="C64" s="73">
        <v>0</v>
      </c>
      <c r="D64" s="73">
        <v>0</v>
      </c>
      <c r="E64" s="73">
        <v>0</v>
      </c>
      <c r="F64" s="73">
        <v>0</v>
      </c>
      <c r="G64" s="73">
        <v>0</v>
      </c>
      <c r="H64" s="72" t="s">
        <v>29</v>
      </c>
      <c r="I64" s="73">
        <v>0</v>
      </c>
      <c r="J64" s="72" t="s">
        <v>29</v>
      </c>
      <c r="K64" s="73">
        <v>0</v>
      </c>
      <c r="L64" s="72" t="s">
        <v>29</v>
      </c>
      <c r="M64" s="73">
        <v>0</v>
      </c>
      <c r="N64" s="72" t="s">
        <v>29</v>
      </c>
      <c r="O64" s="73">
        <v>0</v>
      </c>
      <c r="P64" s="72" t="s">
        <v>29</v>
      </c>
      <c r="Q64" s="73">
        <v>0</v>
      </c>
      <c r="R64" s="72" t="s">
        <v>29</v>
      </c>
      <c r="S64" s="73">
        <v>0</v>
      </c>
      <c r="T64" s="72" t="s">
        <v>29</v>
      </c>
      <c r="U64" s="73">
        <v>0</v>
      </c>
      <c r="V64" s="72" t="s">
        <v>29</v>
      </c>
      <c r="W64" s="73">
        <v>0</v>
      </c>
      <c r="X64" s="72" t="s">
        <v>29</v>
      </c>
      <c r="Y64" s="73">
        <v>0</v>
      </c>
      <c r="Z64" s="72" t="s">
        <v>29</v>
      </c>
      <c r="AA64" s="72">
        <f t="shared" si="27"/>
        <v>0</v>
      </c>
      <c r="AB64" s="72">
        <f t="shared" si="22"/>
        <v>0</v>
      </c>
    </row>
    <row r="65" spans="1:20" x14ac:dyDescent="0.25">
      <c r="A65" s="54"/>
      <c r="B65" s="55"/>
      <c r="C65" s="55"/>
      <c r="D65" s="55"/>
      <c r="E65" s="55"/>
      <c r="F65" s="55"/>
      <c r="G65" s="55"/>
      <c r="H65" s="55"/>
      <c r="I65" s="55"/>
      <c r="J65" s="55"/>
      <c r="K65" s="55"/>
      <c r="L65" s="54"/>
      <c r="M65" s="54"/>
      <c r="N65" s="41"/>
      <c r="O65" s="41"/>
      <c r="P65" s="41"/>
      <c r="Q65" s="41"/>
      <c r="R65" s="41"/>
      <c r="S65" s="41"/>
      <c r="T65" s="41"/>
    </row>
    <row r="66" spans="1:20" ht="54" customHeight="1" x14ac:dyDescent="0.25">
      <c r="A66" s="41"/>
      <c r="B66" s="121"/>
      <c r="C66" s="121"/>
      <c r="D66" s="121"/>
      <c r="E66" s="121"/>
      <c r="F66" s="121"/>
      <c r="G66" s="121"/>
      <c r="H66" s="121"/>
      <c r="I66" s="121"/>
      <c r="J66" s="56"/>
      <c r="K66" s="56"/>
      <c r="L66" s="57"/>
      <c r="M66" s="57"/>
      <c r="N66" s="57"/>
      <c r="O66" s="57"/>
      <c r="P66" s="57"/>
      <c r="Q66" s="57"/>
      <c r="R66" s="57"/>
      <c r="S66" s="57"/>
      <c r="T66" s="57"/>
    </row>
    <row r="67" spans="1:20" x14ac:dyDescent="0.25">
      <c r="A67" s="41"/>
      <c r="B67" s="41"/>
      <c r="C67" s="41"/>
      <c r="D67" s="41"/>
      <c r="E67" s="41"/>
      <c r="F67" s="41"/>
      <c r="L67" s="41"/>
      <c r="M67" s="41"/>
      <c r="N67" s="41"/>
      <c r="O67" s="41"/>
      <c r="P67" s="41"/>
      <c r="Q67" s="41"/>
      <c r="R67" s="41"/>
      <c r="S67" s="41"/>
      <c r="T67" s="41"/>
    </row>
    <row r="68" spans="1:20" ht="50.25" customHeight="1" x14ac:dyDescent="0.25">
      <c r="A68" s="41"/>
      <c r="B68" s="122"/>
      <c r="C68" s="122"/>
      <c r="D68" s="122"/>
      <c r="E68" s="122"/>
      <c r="F68" s="122"/>
      <c r="G68" s="122"/>
      <c r="H68" s="122"/>
      <c r="I68" s="122"/>
      <c r="J68" s="58"/>
      <c r="K68" s="58"/>
      <c r="L68" s="41"/>
      <c r="M68" s="41"/>
      <c r="N68" s="41"/>
      <c r="O68" s="41"/>
      <c r="P68" s="41"/>
      <c r="Q68" s="41"/>
      <c r="R68" s="41"/>
      <c r="S68" s="41"/>
      <c r="T68" s="41"/>
    </row>
    <row r="69" spans="1:20" x14ac:dyDescent="0.25">
      <c r="A69" s="41"/>
      <c r="B69" s="41"/>
      <c r="C69" s="41"/>
      <c r="D69" s="41"/>
      <c r="E69" s="41"/>
      <c r="F69" s="41"/>
      <c r="L69" s="41"/>
      <c r="M69" s="41"/>
      <c r="N69" s="41"/>
      <c r="O69" s="41"/>
      <c r="P69" s="41"/>
      <c r="Q69" s="41"/>
      <c r="R69" s="41"/>
      <c r="S69" s="41"/>
      <c r="T69" s="41"/>
    </row>
    <row r="70" spans="1:20" ht="36.75" customHeight="1" x14ac:dyDescent="0.25">
      <c r="A70" s="41"/>
      <c r="B70" s="121"/>
      <c r="C70" s="121"/>
      <c r="D70" s="121"/>
      <c r="E70" s="121"/>
      <c r="F70" s="121"/>
      <c r="G70" s="121"/>
      <c r="H70" s="121"/>
      <c r="I70" s="121"/>
      <c r="J70" s="56"/>
      <c r="K70" s="56"/>
      <c r="L70" s="41"/>
      <c r="M70" s="41"/>
      <c r="N70" s="41"/>
      <c r="O70" s="41"/>
      <c r="P70" s="41"/>
      <c r="Q70" s="41"/>
      <c r="R70" s="41"/>
      <c r="S70" s="41"/>
      <c r="T70" s="41"/>
    </row>
    <row r="71" spans="1:20" x14ac:dyDescent="0.25">
      <c r="A71" s="41"/>
      <c r="B71" s="59"/>
      <c r="C71" s="59"/>
      <c r="D71" s="59"/>
      <c r="E71" s="59"/>
      <c r="F71" s="59"/>
      <c r="L71" s="41"/>
      <c r="M71" s="41"/>
      <c r="N71" s="60"/>
      <c r="O71" s="41"/>
      <c r="P71" s="41"/>
      <c r="Q71" s="41"/>
      <c r="R71" s="41"/>
      <c r="S71" s="41"/>
      <c r="T71" s="41"/>
    </row>
    <row r="72" spans="1:20" ht="51" customHeight="1" x14ac:dyDescent="0.25">
      <c r="A72" s="41"/>
      <c r="B72" s="121"/>
      <c r="C72" s="121"/>
      <c r="D72" s="121"/>
      <c r="E72" s="121"/>
      <c r="F72" s="121"/>
      <c r="G72" s="121"/>
      <c r="H72" s="121"/>
      <c r="I72" s="121"/>
      <c r="J72" s="56"/>
      <c r="K72" s="56"/>
      <c r="L72" s="41"/>
      <c r="M72" s="41"/>
      <c r="N72" s="60"/>
      <c r="O72" s="41"/>
      <c r="P72" s="41"/>
      <c r="Q72" s="41"/>
      <c r="R72" s="41"/>
      <c r="S72" s="41"/>
      <c r="T72" s="41"/>
    </row>
    <row r="73" spans="1:20" ht="32.25" customHeight="1" x14ac:dyDescent="0.25">
      <c r="A73" s="41"/>
      <c r="B73" s="122"/>
      <c r="C73" s="122"/>
      <c r="D73" s="122"/>
      <c r="E73" s="122"/>
      <c r="F73" s="122"/>
      <c r="G73" s="122"/>
      <c r="H73" s="122"/>
      <c r="I73" s="122"/>
      <c r="J73" s="58"/>
      <c r="K73" s="58"/>
      <c r="L73" s="41"/>
      <c r="M73" s="41"/>
      <c r="N73" s="41"/>
      <c r="O73" s="41"/>
      <c r="P73" s="41"/>
      <c r="Q73" s="41"/>
      <c r="R73" s="41"/>
      <c r="S73" s="41"/>
      <c r="T73" s="41"/>
    </row>
    <row r="74" spans="1:20" ht="51.75" customHeight="1" x14ac:dyDescent="0.25">
      <c r="A74" s="41"/>
      <c r="B74" s="121"/>
      <c r="C74" s="121"/>
      <c r="D74" s="121"/>
      <c r="E74" s="121"/>
      <c r="F74" s="121"/>
      <c r="G74" s="121"/>
      <c r="H74" s="121"/>
      <c r="I74" s="121"/>
      <c r="J74" s="56"/>
      <c r="K74" s="56"/>
      <c r="L74" s="41"/>
      <c r="M74" s="41"/>
      <c r="N74" s="41"/>
      <c r="O74" s="41"/>
      <c r="P74" s="41"/>
      <c r="Q74" s="41"/>
      <c r="R74" s="41"/>
      <c r="S74" s="41"/>
      <c r="T74" s="41"/>
    </row>
    <row r="75" spans="1:20" ht="21.75" customHeight="1" x14ac:dyDescent="0.25">
      <c r="A75" s="41"/>
      <c r="B75" s="119"/>
      <c r="C75" s="119"/>
      <c r="D75" s="119"/>
      <c r="E75" s="119"/>
      <c r="F75" s="119"/>
      <c r="G75" s="119"/>
      <c r="H75" s="119"/>
      <c r="I75" s="119"/>
      <c r="J75" s="61"/>
      <c r="K75" s="61"/>
      <c r="L75" s="62"/>
      <c r="M75" s="62"/>
      <c r="N75" s="41"/>
      <c r="O75" s="41"/>
      <c r="P75" s="41"/>
      <c r="Q75" s="41"/>
      <c r="R75" s="41"/>
      <c r="S75" s="41"/>
      <c r="T75" s="41"/>
    </row>
    <row r="76" spans="1:20" ht="23.25" customHeight="1" x14ac:dyDescent="0.25">
      <c r="A76" s="41"/>
      <c r="B76" s="62"/>
      <c r="C76" s="62"/>
      <c r="D76" s="62"/>
      <c r="E76" s="62"/>
      <c r="F76" s="62"/>
      <c r="L76" s="41"/>
      <c r="M76" s="41"/>
      <c r="N76" s="41"/>
      <c r="O76" s="41"/>
      <c r="P76" s="41"/>
      <c r="Q76" s="41"/>
      <c r="R76" s="41"/>
      <c r="S76" s="41"/>
      <c r="T76" s="41"/>
    </row>
    <row r="77" spans="1:20" ht="18.75" customHeight="1" x14ac:dyDescent="0.25">
      <c r="A77" s="41"/>
      <c r="B77" s="120"/>
      <c r="C77" s="120"/>
      <c r="D77" s="120"/>
      <c r="E77" s="120"/>
      <c r="F77" s="120"/>
      <c r="G77" s="120"/>
      <c r="H77" s="120"/>
      <c r="I77" s="120"/>
      <c r="J77" s="63"/>
      <c r="K77" s="63"/>
      <c r="L77" s="41"/>
      <c r="M77" s="41"/>
      <c r="N77" s="41"/>
      <c r="O77" s="41"/>
      <c r="P77" s="41"/>
      <c r="Q77" s="41"/>
      <c r="R77" s="41"/>
      <c r="S77" s="41"/>
      <c r="T77" s="41"/>
    </row>
    <row r="78" spans="1:20" x14ac:dyDescent="0.25">
      <c r="A78" s="41"/>
      <c r="B78" s="41"/>
      <c r="C78" s="41"/>
      <c r="D78" s="41"/>
      <c r="E78" s="41"/>
      <c r="F78" s="41"/>
      <c r="L78" s="41"/>
      <c r="M78" s="41"/>
      <c r="N78" s="41"/>
      <c r="O78" s="41"/>
      <c r="P78" s="41"/>
      <c r="Q78" s="41"/>
      <c r="R78" s="41"/>
      <c r="S78" s="41"/>
      <c r="T78" s="41"/>
    </row>
    <row r="79" spans="1:20" x14ac:dyDescent="0.25">
      <c r="A79" s="41"/>
      <c r="B79" s="41"/>
      <c r="C79" s="41"/>
      <c r="D79" s="41"/>
      <c r="E79" s="41"/>
      <c r="F79" s="41"/>
      <c r="L79" s="41"/>
      <c r="M79" s="41"/>
      <c r="N79" s="41"/>
      <c r="O79" s="41"/>
      <c r="P79" s="41"/>
      <c r="Q79" s="41"/>
      <c r="R79" s="41"/>
      <c r="S79" s="41"/>
      <c r="T79" s="41"/>
    </row>
    <row r="80" spans="1:20" x14ac:dyDescent="0.25">
      <c r="G80" s="42"/>
      <c r="H80" s="42"/>
      <c r="I80" s="42"/>
      <c r="J80" s="42"/>
      <c r="K80" s="42"/>
    </row>
    <row r="81" spans="7:11" x14ac:dyDescent="0.25">
      <c r="G81" s="42"/>
      <c r="H81" s="42"/>
      <c r="I81" s="42"/>
      <c r="J81" s="42"/>
      <c r="K81" s="42"/>
    </row>
    <row r="82" spans="7:11" x14ac:dyDescent="0.25">
      <c r="G82" s="42"/>
      <c r="H82" s="42"/>
      <c r="I82" s="42"/>
      <c r="J82" s="42"/>
      <c r="K82" s="42"/>
    </row>
    <row r="83" spans="7:11" x14ac:dyDescent="0.25">
      <c r="G83" s="42"/>
      <c r="H83" s="42"/>
      <c r="I83" s="42"/>
      <c r="J83" s="42"/>
      <c r="K83" s="42"/>
    </row>
    <row r="84" spans="7:11" x14ac:dyDescent="0.25">
      <c r="G84" s="42"/>
      <c r="H84" s="42"/>
      <c r="I84" s="42"/>
      <c r="J84" s="42"/>
      <c r="K84" s="42"/>
    </row>
    <row r="85" spans="7:11" x14ac:dyDescent="0.25">
      <c r="G85" s="42"/>
      <c r="H85" s="42"/>
      <c r="I85" s="42"/>
      <c r="J85" s="42"/>
      <c r="K85" s="42"/>
    </row>
    <row r="86" spans="7:11" x14ac:dyDescent="0.25">
      <c r="G86" s="42"/>
      <c r="H86" s="42"/>
      <c r="I86" s="42"/>
      <c r="J86" s="42"/>
      <c r="K86" s="42"/>
    </row>
    <row r="87" spans="7:11" x14ac:dyDescent="0.25">
      <c r="G87" s="42"/>
      <c r="H87" s="42"/>
      <c r="I87" s="42"/>
      <c r="J87" s="42"/>
      <c r="K87" s="42"/>
    </row>
    <row r="88" spans="7:11" x14ac:dyDescent="0.25">
      <c r="G88" s="42"/>
      <c r="H88" s="42"/>
      <c r="I88" s="42"/>
      <c r="J88" s="42"/>
      <c r="K88" s="42"/>
    </row>
    <row r="89" spans="7:11" x14ac:dyDescent="0.25">
      <c r="G89" s="42"/>
      <c r="H89" s="42"/>
      <c r="I89" s="42"/>
      <c r="J89" s="42"/>
      <c r="K89" s="42"/>
    </row>
    <row r="90" spans="7:11" x14ac:dyDescent="0.25">
      <c r="G90" s="42"/>
      <c r="H90" s="42"/>
      <c r="I90" s="42"/>
      <c r="J90" s="42"/>
      <c r="K90" s="42"/>
    </row>
    <row r="91" spans="7:11" x14ac:dyDescent="0.25">
      <c r="G91" s="42"/>
      <c r="H91" s="42"/>
      <c r="I91" s="42"/>
      <c r="J91" s="42"/>
      <c r="K91" s="42"/>
    </row>
    <row r="92" spans="7:11" x14ac:dyDescent="0.25">
      <c r="G92" s="42"/>
      <c r="H92" s="42"/>
      <c r="I92" s="42"/>
      <c r="J92" s="42"/>
      <c r="K92" s="42"/>
    </row>
  </sheetData>
  <mergeCells count="38">
    <mergeCell ref="AA20:AB21"/>
    <mergeCell ref="G21:H21"/>
    <mergeCell ref="I21:J21"/>
    <mergeCell ref="K21:L21"/>
    <mergeCell ref="M21:N21"/>
    <mergeCell ref="O21:P21"/>
    <mergeCell ref="Q21:R21"/>
    <mergeCell ref="S21:T21"/>
    <mergeCell ref="U21:V21"/>
    <mergeCell ref="W21:X21"/>
    <mergeCell ref="Y21:Z21"/>
    <mergeCell ref="A14:Y14"/>
    <mergeCell ref="A16:U16"/>
    <mergeCell ref="A15:U15"/>
    <mergeCell ref="A20:A22"/>
    <mergeCell ref="E20:F21"/>
    <mergeCell ref="A18:U18"/>
    <mergeCell ref="B20:B22"/>
    <mergeCell ref="C20:D21"/>
    <mergeCell ref="G20:J20"/>
    <mergeCell ref="K20:N20"/>
    <mergeCell ref="O20:R20"/>
    <mergeCell ref="S20:V20"/>
    <mergeCell ref="W20:Z20"/>
    <mergeCell ref="A4:U4"/>
    <mergeCell ref="A12:U12"/>
    <mergeCell ref="A9:U9"/>
    <mergeCell ref="A11:U11"/>
    <mergeCell ref="A8:U8"/>
    <mergeCell ref="A6:U6"/>
    <mergeCell ref="B75:I75"/>
    <mergeCell ref="B77:I77"/>
    <mergeCell ref="B66:I66"/>
    <mergeCell ref="B68:I68"/>
    <mergeCell ref="B70:I70"/>
    <mergeCell ref="B72:I72"/>
    <mergeCell ref="B73:I73"/>
    <mergeCell ref="B74:I74"/>
  </mergeCells>
  <pageMargins left="0.39370078740157483" right="0.39370078740157483" top="0.78740157480314965" bottom="0.39370078740157483" header="0.31496062992125984" footer="0.31496062992125984"/>
  <pageSetup paperSize="8" scale="27" orientation="landscape" r:id="rId1"/>
  <headerFooter differentFirst="1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1. паспорт местоположение</vt:lpstr>
      <vt:lpstr>3.2 паспорт Техсостояние NG</vt:lpstr>
      <vt:lpstr>3.3 паспорт описание</vt:lpstr>
      <vt:lpstr>6.2. Паспорт фин осв ввод</vt:lpstr>
      <vt:lpstr>'1. паспорт местоположение'!Заголовки_для_печати</vt:lpstr>
      <vt:lpstr>'3.3 паспорт описание'!Заголовки_для_печати</vt:lpstr>
      <vt:lpstr>'1. паспорт местоположение'!Область_печати</vt:lpstr>
      <vt:lpstr>'3.2 паспорт Техсостояние NG'!Область_печати</vt:lpstr>
      <vt:lpstr>'3.3 паспорт описание'!Область_печати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Сергей Анатольевич</cp:lastModifiedBy>
  <cp:lastPrinted>2015-11-30T14:18:17Z</cp:lastPrinted>
  <dcterms:created xsi:type="dcterms:W3CDTF">2015-08-16T15:31:05Z</dcterms:created>
  <dcterms:modified xsi:type="dcterms:W3CDTF">2020-02-05T04:02:59Z</dcterms:modified>
</cp:coreProperties>
</file>